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-15" windowWidth="28830" windowHeight="12405" tabRatio="631"/>
  </bookViews>
  <sheets>
    <sheet name="8" sheetId="122" r:id="rId1"/>
  </sheets>
  <definedNames>
    <definedName name="_xlnm._FilterDatabase" localSheetId="0" hidden="1">'8'!#REF!</definedName>
    <definedName name="_xlnm.Print_Area" localSheetId="0">'8'!$A$1:$AM$90</definedName>
  </definedNames>
  <calcPr calcId="125725"/>
</workbook>
</file>

<file path=xl/calcChain.xml><?xml version="1.0" encoding="utf-8"?>
<calcChain xmlns="http://schemas.openxmlformats.org/spreadsheetml/2006/main">
  <c r="F58" i="122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E58"/>
  <c r="AI68"/>
  <c r="AJ68"/>
  <c r="AK68"/>
  <c r="AL68"/>
  <c r="AM68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E51"/>
  <c r="AI60"/>
  <c r="AJ60"/>
  <c r="AK60"/>
  <c r="AL60"/>
  <c r="AM60"/>
  <c r="AI61"/>
  <c r="AJ61"/>
  <c r="AK61"/>
  <c r="AL61"/>
  <c r="AM61"/>
  <c r="AI62"/>
  <c r="AJ62"/>
  <c r="AK62"/>
  <c r="AL62"/>
  <c r="AM62"/>
  <c r="AI63"/>
  <c r="AJ63"/>
  <c r="AK63"/>
  <c r="AL63"/>
  <c r="AM63"/>
  <c r="AI64"/>
  <c r="AJ64"/>
  <c r="AK64"/>
  <c r="AL64"/>
  <c r="AM64"/>
  <c r="AI65"/>
  <c r="AJ65"/>
  <c r="AK65"/>
  <c r="AL65"/>
  <c r="AM65"/>
  <c r="AI66"/>
  <c r="AJ66"/>
  <c r="AK66"/>
  <c r="AL66"/>
  <c r="AM66"/>
  <c r="AI67"/>
  <c r="AJ67"/>
  <c r="AK67"/>
  <c r="AL67"/>
  <c r="AM67"/>
  <c r="AI87"/>
  <c r="AJ87"/>
  <c r="AK87"/>
  <c r="AL87"/>
  <c r="AM87"/>
  <c r="AI88"/>
  <c r="AJ88"/>
  <c r="AK88"/>
  <c r="AL88"/>
  <c r="AM88"/>
  <c r="AI89"/>
  <c r="AJ89"/>
  <c r="AK89"/>
  <c r="AL89"/>
  <c r="AM89"/>
  <c r="AI90"/>
  <c r="AJ90"/>
  <c r="AK90"/>
  <c r="AL90"/>
  <c r="AM90"/>
  <c r="AM59"/>
  <c r="AL59"/>
  <c r="AK59"/>
  <c r="AJ59"/>
  <c r="AI59"/>
  <c r="E69" l="1"/>
  <c r="E56" s="1"/>
  <c r="F69"/>
  <c r="F56" s="1"/>
  <c r="G69"/>
  <c r="H69"/>
  <c r="I69"/>
  <c r="J69"/>
  <c r="K69"/>
  <c r="K56" s="1"/>
  <c r="L69"/>
  <c r="L56" s="1"/>
  <c r="M69"/>
  <c r="M56" s="1"/>
  <c r="N69"/>
  <c r="N56" s="1"/>
  <c r="O69"/>
  <c r="P69"/>
  <c r="Q69"/>
  <c r="R69"/>
  <c r="S69"/>
  <c r="S56" s="1"/>
  <c r="T69"/>
  <c r="AI69" s="1"/>
  <c r="U69"/>
  <c r="U56" s="1"/>
  <c r="V69"/>
  <c r="V56" s="1"/>
  <c r="W69"/>
  <c r="X69"/>
  <c r="Y69"/>
  <c r="Z69"/>
  <c r="AA69"/>
  <c r="AA56" s="1"/>
  <c r="AB69"/>
  <c r="AB56" s="1"/>
  <c r="AC69"/>
  <c r="AC56" s="1"/>
  <c r="AD69"/>
  <c r="AD56" s="1"/>
  <c r="AE69"/>
  <c r="AF69"/>
  <c r="AG69"/>
  <c r="AH69"/>
  <c r="E78"/>
  <c r="F78"/>
  <c r="G78"/>
  <c r="G56" s="1"/>
  <c r="H78"/>
  <c r="I78"/>
  <c r="J78"/>
  <c r="K78"/>
  <c r="L78"/>
  <c r="M78"/>
  <c r="N78"/>
  <c r="O78"/>
  <c r="O56" s="1"/>
  <c r="P78"/>
  <c r="AJ78" s="1"/>
  <c r="Q78"/>
  <c r="R78"/>
  <c r="S78"/>
  <c r="T78"/>
  <c r="U78"/>
  <c r="V78"/>
  <c r="W78"/>
  <c r="W56" s="1"/>
  <c r="X78"/>
  <c r="Y78"/>
  <c r="Z78"/>
  <c r="AA78"/>
  <c r="AB78"/>
  <c r="AC78"/>
  <c r="AD78"/>
  <c r="AE78"/>
  <c r="AE56" s="1"/>
  <c r="AF78"/>
  <c r="AG78"/>
  <c r="AH78"/>
  <c r="E81"/>
  <c r="F81"/>
  <c r="G81"/>
  <c r="H81"/>
  <c r="I81"/>
  <c r="J81"/>
  <c r="K81"/>
  <c r="L81"/>
  <c r="M81"/>
  <c r="N81"/>
  <c r="O81"/>
  <c r="P81"/>
  <c r="Q81"/>
  <c r="AK81" s="1"/>
  <c r="R81"/>
  <c r="S81"/>
  <c r="T81"/>
  <c r="U81"/>
  <c r="V81"/>
  <c r="W81"/>
  <c r="X81"/>
  <c r="AM81" s="1"/>
  <c r="Y81"/>
  <c r="AI81" s="1"/>
  <c r="Z81"/>
  <c r="AA81"/>
  <c r="AB81"/>
  <c r="AC81"/>
  <c r="AD81"/>
  <c r="AE81"/>
  <c r="AF81"/>
  <c r="AG81"/>
  <c r="AH81"/>
  <c r="D81"/>
  <c r="D78"/>
  <c r="D69"/>
  <c r="H56"/>
  <c r="I56"/>
  <c r="J56"/>
  <c r="P56"/>
  <c r="Q56"/>
  <c r="R56"/>
  <c r="X56"/>
  <c r="Y56"/>
  <c r="Z56"/>
  <c r="AF56"/>
  <c r="AG56"/>
  <c r="AH56"/>
  <c r="D58"/>
  <c r="D56" s="1"/>
  <c r="AI30"/>
  <c r="AJ30"/>
  <c r="AK30"/>
  <c r="AL30"/>
  <c r="AM30"/>
  <c r="AI31"/>
  <c r="AJ31"/>
  <c r="AK31"/>
  <c r="AL31"/>
  <c r="AM31"/>
  <c r="AI34"/>
  <c r="AJ34"/>
  <c r="AK34"/>
  <c r="AL34"/>
  <c r="AM34"/>
  <c r="AI35"/>
  <c r="AJ35"/>
  <c r="AK35"/>
  <c r="AL35"/>
  <c r="AM35"/>
  <c r="AI38"/>
  <c r="AJ38"/>
  <c r="AK38"/>
  <c r="AL38"/>
  <c r="AM38"/>
  <c r="AI39"/>
  <c r="AJ39"/>
  <c r="AK39"/>
  <c r="AL39"/>
  <c r="AM39"/>
  <c r="AI40"/>
  <c r="AJ40"/>
  <c r="AK40"/>
  <c r="AL40"/>
  <c r="AM40"/>
  <c r="AI42"/>
  <c r="AJ42"/>
  <c r="AK42"/>
  <c r="AL42"/>
  <c r="AM42"/>
  <c r="AI43"/>
  <c r="AJ43"/>
  <c r="AK43"/>
  <c r="AL43"/>
  <c r="AM43"/>
  <c r="AI44"/>
  <c r="AJ44"/>
  <c r="AK44"/>
  <c r="AL44"/>
  <c r="AM44"/>
  <c r="AI46"/>
  <c r="AJ46"/>
  <c r="AK46"/>
  <c r="AL46"/>
  <c r="AM46"/>
  <c r="AI47"/>
  <c r="AJ47"/>
  <c r="AK47"/>
  <c r="AL47"/>
  <c r="AM47"/>
  <c r="AJ57"/>
  <c r="AL57"/>
  <c r="AI70"/>
  <c r="AJ70"/>
  <c r="AK70"/>
  <c r="AL70"/>
  <c r="AM70"/>
  <c r="AI71"/>
  <c r="AJ71"/>
  <c r="AK71"/>
  <c r="AL71"/>
  <c r="AM71"/>
  <c r="AI72"/>
  <c r="AJ72"/>
  <c r="AK72"/>
  <c r="AL72"/>
  <c r="AM72"/>
  <c r="AI73"/>
  <c r="AJ73"/>
  <c r="AK73"/>
  <c r="AL73"/>
  <c r="AM73"/>
  <c r="AI74"/>
  <c r="AJ74"/>
  <c r="AK74"/>
  <c r="AL74"/>
  <c r="AM74"/>
  <c r="AI75"/>
  <c r="AJ75"/>
  <c r="AK75"/>
  <c r="AL75"/>
  <c r="AM75"/>
  <c r="AI76"/>
  <c r="AJ76"/>
  <c r="AK76"/>
  <c r="AL76"/>
  <c r="AM76"/>
  <c r="AI77"/>
  <c r="AJ77"/>
  <c r="AK77"/>
  <c r="AL77"/>
  <c r="AM77"/>
  <c r="AL78"/>
  <c r="AI79"/>
  <c r="AJ79"/>
  <c r="AK79"/>
  <c r="AL79"/>
  <c r="AM79"/>
  <c r="AI80"/>
  <c r="AJ80"/>
  <c r="AK80"/>
  <c r="AL80"/>
  <c r="AM80"/>
  <c r="AI82"/>
  <c r="AJ82"/>
  <c r="AK82"/>
  <c r="AL82"/>
  <c r="AM82"/>
  <c r="AI83"/>
  <c r="AJ83"/>
  <c r="AK83"/>
  <c r="AL83"/>
  <c r="AM83"/>
  <c r="AI84"/>
  <c r="AJ84"/>
  <c r="AK84"/>
  <c r="AL84"/>
  <c r="AM84"/>
  <c r="AI85"/>
  <c r="AJ85"/>
  <c r="AK85"/>
  <c r="AL85"/>
  <c r="AM85"/>
  <c r="AI86"/>
  <c r="AJ86"/>
  <c r="AK86"/>
  <c r="AL86"/>
  <c r="AM86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F32"/>
  <c r="F29" s="1"/>
  <c r="G32"/>
  <c r="G29" s="1"/>
  <c r="H32"/>
  <c r="H29" s="1"/>
  <c r="I32"/>
  <c r="I29" s="1"/>
  <c r="J32"/>
  <c r="J29" s="1"/>
  <c r="K32"/>
  <c r="K29" s="1"/>
  <c r="L32"/>
  <c r="L29" s="1"/>
  <c r="M32"/>
  <c r="M29" s="1"/>
  <c r="N32"/>
  <c r="N29" s="1"/>
  <c r="O32"/>
  <c r="O29" s="1"/>
  <c r="P32"/>
  <c r="P29" s="1"/>
  <c r="Q32"/>
  <c r="Q29" s="1"/>
  <c r="R32"/>
  <c r="R29" s="1"/>
  <c r="S32"/>
  <c r="S29" s="1"/>
  <c r="T32"/>
  <c r="T29" s="1"/>
  <c r="U32"/>
  <c r="U29" s="1"/>
  <c r="V32"/>
  <c r="V29" s="1"/>
  <c r="W32"/>
  <c r="W29" s="1"/>
  <c r="X32"/>
  <c r="X29" s="1"/>
  <c r="Y32"/>
  <c r="Y29" s="1"/>
  <c r="Z32"/>
  <c r="Z29" s="1"/>
  <c r="AA32"/>
  <c r="AA29" s="1"/>
  <c r="AB32"/>
  <c r="AB29" s="1"/>
  <c r="AC32"/>
  <c r="AC29" s="1"/>
  <c r="AD32"/>
  <c r="AD29" s="1"/>
  <c r="AE32"/>
  <c r="AE29" s="1"/>
  <c r="AF32"/>
  <c r="AF29" s="1"/>
  <c r="AG32"/>
  <c r="AG29" s="1"/>
  <c r="AH32"/>
  <c r="AH29" s="1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E50"/>
  <c r="E45"/>
  <c r="E41"/>
  <c r="E37"/>
  <c r="E33"/>
  <c r="E32"/>
  <c r="E29" s="1"/>
  <c r="E26"/>
  <c r="E25"/>
  <c r="E24"/>
  <c r="E23"/>
  <c r="AK69" l="1"/>
  <c r="T56"/>
  <c r="AM69"/>
  <c r="AL50"/>
  <c r="AJ50"/>
  <c r="AH49"/>
  <c r="AH48" s="1"/>
  <c r="AH22" s="1"/>
  <c r="AF49"/>
  <c r="AF48" s="1"/>
  <c r="AF22" s="1"/>
  <c r="AD49"/>
  <c r="AD48" s="1"/>
  <c r="AD22" s="1"/>
  <c r="AB49"/>
  <c r="AB48" s="1"/>
  <c r="AB22" s="1"/>
  <c r="Z49"/>
  <c r="X49"/>
  <c r="X48" s="1"/>
  <c r="X22" s="1"/>
  <c r="V49"/>
  <c r="T49"/>
  <c r="T48" s="1"/>
  <c r="T22" s="1"/>
  <c r="R49"/>
  <c r="R48" s="1"/>
  <c r="R22" s="1"/>
  <c r="P49"/>
  <c r="P48" s="1"/>
  <c r="P22" s="1"/>
  <c r="N49"/>
  <c r="N48" s="1"/>
  <c r="L49"/>
  <c r="L48" s="1"/>
  <c r="J49"/>
  <c r="J48" s="1"/>
  <c r="H49"/>
  <c r="H48" s="1"/>
  <c r="H22" s="1"/>
  <c r="F49"/>
  <c r="AG36"/>
  <c r="AE36"/>
  <c r="AC36"/>
  <c r="AA36"/>
  <c r="Y36"/>
  <c r="Y28" s="1"/>
  <c r="W36"/>
  <c r="U36"/>
  <c r="S36"/>
  <c r="Q36"/>
  <c r="O36"/>
  <c r="M36"/>
  <c r="K36"/>
  <c r="I36"/>
  <c r="I28" s="1"/>
  <c r="G36"/>
  <c r="E36"/>
  <c r="E49"/>
  <c r="E48" s="1"/>
  <c r="E22" s="1"/>
  <c r="AM32"/>
  <c r="AK32"/>
  <c r="AI32"/>
  <c r="AM50"/>
  <c r="AK50"/>
  <c r="AI50"/>
  <c r="AL32"/>
  <c r="AJ32"/>
  <c r="AL81"/>
  <c r="AJ81"/>
  <c r="AM78"/>
  <c r="AK78"/>
  <c r="AI78"/>
  <c r="AL69"/>
  <c r="AJ69"/>
  <c r="AL45"/>
  <c r="AJ45"/>
  <c r="AM41"/>
  <c r="AK41"/>
  <c r="AI41"/>
  <c r="AM33"/>
  <c r="AK33"/>
  <c r="AI33"/>
  <c r="AL29"/>
  <c r="AJ29"/>
  <c r="AM45"/>
  <c r="AK45"/>
  <c r="AI45"/>
  <c r="AL41"/>
  <c r="AJ41"/>
  <c r="AL33"/>
  <c r="AJ33"/>
  <c r="AM29"/>
  <c r="AK29"/>
  <c r="AI29"/>
  <c r="AH36"/>
  <c r="AF36"/>
  <c r="AF28" s="1"/>
  <c r="AD36"/>
  <c r="AB36"/>
  <c r="Z36"/>
  <c r="Z28" s="1"/>
  <c r="X36"/>
  <c r="V36"/>
  <c r="T36"/>
  <c r="R36"/>
  <c r="P36"/>
  <c r="P28" s="1"/>
  <c r="N36"/>
  <c r="L36"/>
  <c r="J36"/>
  <c r="J28" s="1"/>
  <c r="H36"/>
  <c r="F36"/>
  <c r="AL26"/>
  <c r="AJ26"/>
  <c r="AM25"/>
  <c r="AK25"/>
  <c r="AI25"/>
  <c r="AL24"/>
  <c r="AJ24"/>
  <c r="AM23"/>
  <c r="AK23"/>
  <c r="AI23"/>
  <c r="AM37"/>
  <c r="AK37"/>
  <c r="AI37"/>
  <c r="AM26"/>
  <c r="AK26"/>
  <c r="AI26"/>
  <c r="AL25"/>
  <c r="AJ25"/>
  <c r="AM24"/>
  <c r="AK24"/>
  <c r="AI24"/>
  <c r="AL23"/>
  <c r="AJ23"/>
  <c r="AL37"/>
  <c r="AJ37"/>
  <c r="AM57"/>
  <c r="AK57"/>
  <c r="AI57"/>
  <c r="AM56"/>
  <c r="AK56"/>
  <c r="AI56"/>
  <c r="AL56"/>
  <c r="AJ56"/>
  <c r="Z48"/>
  <c r="Z22" s="1"/>
  <c r="V48"/>
  <c r="V22" s="1"/>
  <c r="F48"/>
  <c r="F22" s="1"/>
  <c r="AG49"/>
  <c r="AG48" s="1"/>
  <c r="AG22" s="1"/>
  <c r="AE49"/>
  <c r="AE48" s="1"/>
  <c r="AE22" s="1"/>
  <c r="AC49"/>
  <c r="AC48" s="1"/>
  <c r="AC22" s="1"/>
  <c r="AA49"/>
  <c r="AA48" s="1"/>
  <c r="AA22" s="1"/>
  <c r="Y49"/>
  <c r="Y48" s="1"/>
  <c r="Y22" s="1"/>
  <c r="W49"/>
  <c r="W48" s="1"/>
  <c r="W22" s="1"/>
  <c r="U49"/>
  <c r="U48" s="1"/>
  <c r="U22" s="1"/>
  <c r="S49"/>
  <c r="S48" s="1"/>
  <c r="S22" s="1"/>
  <c r="Q49"/>
  <c r="Q48" s="1"/>
  <c r="Q22" s="1"/>
  <c r="O49"/>
  <c r="O48" s="1"/>
  <c r="O22" s="1"/>
  <c r="M49"/>
  <c r="K49"/>
  <c r="I49"/>
  <c r="I48" s="1"/>
  <c r="I22" s="1"/>
  <c r="G49"/>
  <c r="G48" s="1"/>
  <c r="G22" s="1"/>
  <c r="AG28"/>
  <c r="AE28"/>
  <c r="AC28"/>
  <c r="AA28"/>
  <c r="W28"/>
  <c r="U28"/>
  <c r="S28"/>
  <c r="Q28"/>
  <c r="O28"/>
  <c r="M28"/>
  <c r="K28"/>
  <c r="G28"/>
  <c r="AH28"/>
  <c r="AD28"/>
  <c r="AB28"/>
  <c r="X28"/>
  <c r="V28"/>
  <c r="T28"/>
  <c r="R28"/>
  <c r="N28"/>
  <c r="L28"/>
  <c r="H28"/>
  <c r="F28"/>
  <c r="E28"/>
  <c r="AI28" l="1"/>
  <c r="AM28"/>
  <c r="AI36"/>
  <c r="AM36"/>
  <c r="AL36"/>
  <c r="AJ36"/>
  <c r="K48"/>
  <c r="K22" s="1"/>
  <c r="AJ22" s="1"/>
  <c r="AJ49"/>
  <c r="AL28"/>
  <c r="AK28"/>
  <c r="AJ28"/>
  <c r="AK36"/>
  <c r="AK49"/>
  <c r="AM49"/>
  <c r="M48"/>
  <c r="M22" s="1"/>
  <c r="AL22" s="1"/>
  <c r="AL49"/>
  <c r="AI49"/>
  <c r="L22"/>
  <c r="AK22" s="1"/>
  <c r="AK48"/>
  <c r="J22"/>
  <c r="AI22" s="1"/>
  <c r="AI48"/>
  <c r="N22"/>
  <c r="AM22" s="1"/>
  <c r="AM48"/>
  <c r="H21"/>
  <c r="H20" s="1"/>
  <c r="H27"/>
  <c r="L21"/>
  <c r="L27"/>
  <c r="P21"/>
  <c r="P20" s="1"/>
  <c r="P27"/>
  <c r="T21"/>
  <c r="T20" s="1"/>
  <c r="T27"/>
  <c r="X21"/>
  <c r="X20" s="1"/>
  <c r="X27"/>
  <c r="AB21"/>
  <c r="AB20" s="1"/>
  <c r="AB27"/>
  <c r="AF21"/>
  <c r="AF20" s="1"/>
  <c r="AF27"/>
  <c r="G27"/>
  <c r="G21"/>
  <c r="G20" s="1"/>
  <c r="K21"/>
  <c r="O21"/>
  <c r="O20" s="1"/>
  <c r="O27"/>
  <c r="S27"/>
  <c r="S21"/>
  <c r="S20" s="1"/>
  <c r="W21"/>
  <c r="W20" s="1"/>
  <c r="W27"/>
  <c r="AA21"/>
  <c r="AA20" s="1"/>
  <c r="AA27"/>
  <c r="AE21"/>
  <c r="AE20" s="1"/>
  <c r="AE27"/>
  <c r="F21"/>
  <c r="F20" s="1"/>
  <c r="F27"/>
  <c r="J21"/>
  <c r="J27"/>
  <c r="N21"/>
  <c r="N27"/>
  <c r="R21"/>
  <c r="R20" s="1"/>
  <c r="R27"/>
  <c r="V21"/>
  <c r="V20" s="1"/>
  <c r="V27"/>
  <c r="Z21"/>
  <c r="Z20" s="1"/>
  <c r="Z27"/>
  <c r="AD21"/>
  <c r="AD20" s="1"/>
  <c r="AD27"/>
  <c r="AH21"/>
  <c r="AH20" s="1"/>
  <c r="AH27"/>
  <c r="I21"/>
  <c r="I20" s="1"/>
  <c r="I27"/>
  <c r="M21"/>
  <c r="Q21"/>
  <c r="Q20" s="1"/>
  <c r="Q27"/>
  <c r="U21"/>
  <c r="U20" s="1"/>
  <c r="U27"/>
  <c r="Y27"/>
  <c r="Y21"/>
  <c r="Y20" s="1"/>
  <c r="AC27"/>
  <c r="AC21"/>
  <c r="AC20" s="1"/>
  <c r="AG27"/>
  <c r="AG21"/>
  <c r="AG20" s="1"/>
  <c r="E27"/>
  <c r="E21"/>
  <c r="E20" s="1"/>
  <c r="M27" l="1"/>
  <c r="AL27" s="1"/>
  <c r="K27"/>
  <c r="AJ27" s="1"/>
  <c r="AJ48"/>
  <c r="AL48"/>
  <c r="M20"/>
  <c r="AL20" s="1"/>
  <c r="AL21"/>
  <c r="N20"/>
  <c r="AM20" s="1"/>
  <c r="AM21"/>
  <c r="J20"/>
  <c r="AI20" s="1"/>
  <c r="AI21"/>
  <c r="K20"/>
  <c r="AJ20" s="1"/>
  <c r="AJ21"/>
  <c r="L20"/>
  <c r="AK20" s="1"/>
  <c r="AK21"/>
  <c r="AM27"/>
  <c r="AI27"/>
  <c r="AK27"/>
</calcChain>
</file>

<file path=xl/sharedStrings.xml><?xml version="1.0" encoding="utf-8"?>
<sst xmlns="http://schemas.openxmlformats.org/spreadsheetml/2006/main" count="361" uniqueCount="206">
  <si>
    <t>к приказу Минэнерго России</t>
  </si>
  <si>
    <t>МВт</t>
  </si>
  <si>
    <t>МВ×А</t>
  </si>
  <si>
    <t>Мвар</t>
  </si>
  <si>
    <t xml:space="preserve">  Наименование инвестиционного проекта (группы инвестиционных проектов)</t>
  </si>
  <si>
    <t>Вывод объектов инвестиционной деятельности (мощностей) из эксплуатации</t>
  </si>
  <si>
    <t>Номер группы инвести-ционных проектов</t>
  </si>
  <si>
    <t>6.1.1</t>
  </si>
  <si>
    <t>6.1.2</t>
  </si>
  <si>
    <t>6.1.3</t>
  </si>
  <si>
    <t>6.1.4</t>
  </si>
  <si>
    <t>6.1.5</t>
  </si>
  <si>
    <t>км ЛЭП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</si>
  <si>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</si>
  <si>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</si>
  <si>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</si>
  <si>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</si>
  <si>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</si>
  <si>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</si>
  <si>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</si>
  <si>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</si>
  <si>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</si>
  <si>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</si>
  <si>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Приложение  №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</si>
  <si>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</si>
  <si>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</si>
  <si>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</si>
  <si>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</si>
  <si>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</si>
  <si>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</si>
  <si>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</si>
  <si>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</si>
  <si>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</si>
  <si>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</si>
  <si>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</si>
  <si>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</si>
  <si>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</si>
  <si>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</si>
  <si>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</si>
  <si>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</si>
  <si>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</si>
  <si>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</si>
  <si>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</si>
  <si>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</si>
  <si>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</si>
  <si>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</si>
  <si>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</si>
  <si>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</si>
  <si>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</si>
  <si>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</si>
  <si>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</si>
  <si>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</si>
  <si>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</si>
  <si>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</si>
  <si>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</si>
  <si>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</si>
  <si>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</si>
  <si>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</si>
  <si>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</si>
  <si>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</si>
  <si>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</si>
  <si>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</si>
  <si>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</si>
  <si>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</si>
  <si>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</si>
  <si>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</si>
  <si>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</si>
  <si>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</si>
  <si>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</si>
  <si>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</si>
  <si>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</si>
  <si>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</si>
  <si>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</si>
  <si>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</si>
  <si>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</si>
  <si>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</si>
  <si>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</si>
  <si>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</si>
  <si>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</si>
  <si>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</si>
  <si>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</si>
  <si>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</si>
  <si>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</si>
  <si>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</si>
  <si>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</si>
  <si>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</si>
  <si>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</si>
  <si>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</si>
  <si>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</si>
  <si>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</si>
  <si>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</si>
  <si>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</si>
  <si>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</si>
  <si>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</si>
  <si>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</si>
  <si>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</si>
  <si>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</si>
  <si>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</si>
  <si>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</si>
  <si>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</si>
  <si>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</si>
  <si>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</si>
  <si>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</si>
  <si>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</si>
  <si>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</si>
  <si>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</si>
  <si>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</si>
  <si>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</si>
  <si>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</si>
  <si>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</si>
  <si>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</si>
  <si>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</si>
  <si>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</si>
  <si>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</si>
  <si>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</si>
  <si>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</si>
  <si>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</si>
  <si>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</si>
  <si>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</si>
  <si>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</si>
  <si>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</si>
  <si>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</si>
  <si>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</si>
  <si>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</si>
  <si>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</si>
  <si>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Выключатель, шт.</t>
  </si>
  <si>
    <t>ЛЭП-0,4 кВ</t>
  </si>
  <si>
    <t>6.2.1</t>
  </si>
  <si>
    <t>6.2.2</t>
  </si>
  <si>
    <t>6.2.3</t>
  </si>
  <si>
    <t>6.2.4</t>
  </si>
  <si>
    <t>6.2.5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</si>
  <si>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</si>
  <si>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</si>
  <si>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</si>
  <si>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</si>
  <si>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</si>
  <si>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</si>
  <si>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</si>
  <si>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</si>
  <si>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</si>
  <si>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</si>
  <si>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Выключатель, шт</t>
  </si>
  <si>
    <t>5.1.1</t>
  </si>
  <si>
    <t>5.1.2</t>
  </si>
  <si>
    <t>5.1.3</t>
  </si>
  <si>
    <t>5.1.4</t>
  </si>
  <si>
    <t>5.1.5</t>
  </si>
  <si>
    <t>J_P018</t>
  </si>
  <si>
    <t>J_P020</t>
  </si>
  <si>
    <t>J_P021</t>
  </si>
  <si>
    <t>J_P022</t>
  </si>
  <si>
    <t>J_P023</t>
  </si>
  <si>
    <t>J_P024</t>
  </si>
  <si>
    <t>J_P025</t>
  </si>
  <si>
    <t>J_P016</t>
  </si>
  <si>
    <t>J_P017</t>
  </si>
  <si>
    <t>Пензенская область</t>
  </si>
  <si>
    <t>Идентификатор инвестиционного проекта</t>
  </si>
  <si>
    <t>Вывод объектов инвестиционной деятельности (мощностей) из эксплуатации в 2024 году</t>
  </si>
  <si>
    <t>2025 год</t>
  </si>
  <si>
    <t>2026 год</t>
  </si>
  <si>
    <t>2027 год</t>
  </si>
  <si>
    <t>2028 год</t>
  </si>
  <si>
    <t>2029 год</t>
  </si>
  <si>
    <t>Техническое перевооружение КТП</t>
  </si>
  <si>
    <t>O_P001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</si>
  <si>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</si>
  <si>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</si>
  <si>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</si>
  <si>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</si>
  <si>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</si>
  <si>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</si>
  <si>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</si>
  <si>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</si>
  <si>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</si>
  <si>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</si>
  <si>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</si>
  <si>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</si>
  <si>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</si>
  <si>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</si>
  <si>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</si>
  <si>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</si>
  <si>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КТП</t>
  </si>
  <si>
    <t>План</t>
  </si>
  <si>
    <t>ЛЭП-0,4 кВ, КЛ-0,4 кВ, КТП</t>
  </si>
  <si>
    <t>ЛЭП-0,4 кВ, КЛ-0,4 кВ</t>
  </si>
  <si>
    <t>Факт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</si>
  <si>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</si>
  <si>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</si>
  <si>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Итого за период реализации 
инвестиционной программы</t>
  </si>
  <si>
    <t>ЛЭП-10 кВ, КТП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</si>
  <si>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</si>
  <si>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</si>
  <si>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</si>
  <si>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 в границах Пензенской области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</si>
  <si>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</si>
  <si>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18.12.2025 г. № 311/ОП</t>
  </si>
  <si>
    <t>Техническое перевооружение тяговых посдтанций. Замена выключателей 10 кВ - 8 шт.</t>
  </si>
  <si>
    <t>Q_P001</t>
  </si>
  <si>
    <t>Техническое перевооружение тяговых посдтанций. Замена вводов выключателей 110 кВ - 2 шт.</t>
  </si>
  <si>
    <t>Q_P002</t>
  </si>
  <si>
    <t>Выключатель 10 кВ</t>
  </si>
  <si>
    <t>Ввод 110 кВ</t>
  </si>
  <si>
    <t>Техническое перевооружение ЛЭП-0,4 кВ участка ст. Евлашево - Канаевка</t>
  </si>
  <si>
    <t>Q_P003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</si>
</sst>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6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7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6" fillId="0" borderId="0"/>
    <xf numFmtId="0" fontId="23" fillId="0" borderId="0"/>
    <xf numFmtId="0" fontId="23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8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58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24" borderId="0" xfId="0" applyFont="1" applyFill="1"/>
    <xf numFmtId="0" fontId="4" fillId="25" borderId="0" xfId="0" applyFont="1" applyFill="1"/>
    <xf numFmtId="0" fontId="4" fillId="26" borderId="0" xfId="0" applyFont="1" applyFill="1"/>
    <xf numFmtId="167" fontId="4" fillId="0" borderId="10" xfId="0" applyNumberFormat="1" applyFont="1" applyFill="1" applyBorder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32" fillId="0" borderId="10" xfId="83" applyFont="1" applyFill="1" applyBorder="1" applyAlignment="1">
      <alignment horizontal="center" vertical="center" textRotation="90" wrapText="1"/>
    </xf>
    <xf numFmtId="49" fontId="32" fillId="0" borderId="10" xfId="83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4" fillId="0" borderId="10" xfId="83" applyFont="1" applyFill="1" applyBorder="1" applyAlignment="1">
      <alignment horizontal="center" vertical="center" textRotation="90" wrapText="1"/>
    </xf>
    <xf numFmtId="0" fontId="24" fillId="0" borderId="10" xfId="83" applyFont="1" applyFill="1" applyBorder="1" applyAlignment="1">
      <alignment horizontal="center" vertical="center"/>
    </xf>
    <xf numFmtId="49" fontId="24" fillId="0" borderId="10" xfId="83" applyNumberFormat="1" applyFont="1" applyFill="1" applyBorder="1" applyAlignment="1">
      <alignment horizontal="center" vertical="center"/>
    </xf>
    <xf numFmtId="49" fontId="25" fillId="0" borderId="10" xfId="184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24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/>
    </xf>
    <xf numFmtId="0" fontId="4" fillId="0" borderId="12" xfId="0" applyFont="1" applyFill="1" applyBorder="1"/>
    <xf numFmtId="0" fontId="4" fillId="0" borderId="0" xfId="0" applyFont="1" applyFill="1" applyBorder="1"/>
    <xf numFmtId="0" fontId="4" fillId="0" borderId="10" xfId="0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/>
    </xf>
    <xf numFmtId="167" fontId="24" fillId="0" borderId="10" xfId="0" applyNumberFormat="1" applyFont="1" applyFill="1" applyBorder="1" applyAlignment="1">
      <alignment horizontal="center" vertical="center" wrapText="1"/>
    </xf>
    <xf numFmtId="167" fontId="4" fillId="0" borderId="0" xfId="0" applyNumberFormat="1" applyFont="1" applyFill="1"/>
    <xf numFmtId="0" fontId="25" fillId="0" borderId="0" xfId="184" applyFont="1" applyFill="1" applyAlignment="1">
      <alignment horizontal="center" vertical="top"/>
    </xf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0" fontId="5" fillId="0" borderId="0" xfId="219" applyFont="1" applyFill="1" applyBorder="1" applyAlignment="1"/>
    <xf numFmtId="0" fontId="4" fillId="0" borderId="0" xfId="0" applyFont="1" applyFill="1" applyAlignment="1">
      <alignment horizontal="center"/>
    </xf>
    <xf numFmtId="0" fontId="24" fillId="27" borderId="10" xfId="184" applyFont="1" applyFill="1" applyBorder="1" applyAlignment="1">
      <alignment horizontal="center" vertical="center" wrapText="1"/>
    </xf>
    <xf numFmtId="167" fontId="24" fillId="27" borderId="10" xfId="0" applyNumberFormat="1" applyFont="1" applyFill="1" applyBorder="1" applyAlignment="1">
      <alignment horizontal="center" vertical="center" wrapText="1"/>
    </xf>
    <xf numFmtId="167" fontId="4" fillId="27" borderId="10" xfId="0" applyNumberFormat="1" applyFont="1" applyFill="1" applyBorder="1" applyAlignment="1">
      <alignment horizontal="center" vertical="center"/>
    </xf>
    <xf numFmtId="0" fontId="33" fillId="27" borderId="0" xfId="0" applyFont="1" applyFill="1" applyAlignment="1">
      <alignment horizontal="center" vertical="center"/>
    </xf>
    <xf numFmtId="167" fontId="33" fillId="27" borderId="0" xfId="0" applyNumberFormat="1" applyFont="1" applyFill="1" applyAlignment="1">
      <alignment horizontal="center" vertical="center"/>
    </xf>
    <xf numFmtId="0" fontId="4" fillId="27" borderId="0" xfId="0" applyFont="1" applyFill="1" applyAlignment="1">
      <alignment horizontal="center" vertical="center"/>
    </xf>
    <xf numFmtId="0" fontId="5" fillId="27" borderId="0" xfId="219" applyFont="1" applyFill="1" applyBorder="1" applyAlignment="1">
      <alignment horizontal="center"/>
    </xf>
    <xf numFmtId="0" fontId="33" fillId="27" borderId="0" xfId="0" applyFont="1" applyFill="1" applyAlignment="1">
      <alignment horizontal="center"/>
    </xf>
    <xf numFmtId="0" fontId="4" fillId="27" borderId="0" xfId="0" applyFont="1" applyFill="1" applyAlignment="1">
      <alignment horizontal="center"/>
    </xf>
    <xf numFmtId="49" fontId="24" fillId="27" borderId="10" xfId="184" applyNumberFormat="1" applyFont="1" applyFill="1" applyBorder="1" applyAlignment="1">
      <alignment horizontal="center" vertical="center"/>
    </xf>
    <xf numFmtId="0" fontId="35" fillId="0" borderId="0" xfId="81" applyFont="1" applyFill="1" applyBorder="1" applyAlignment="1">
      <alignment horizontal="center" vertical="center"/>
    </xf>
    <xf numFmtId="0" fontId="24" fillId="0" borderId="10" xfId="83" applyFont="1" applyFill="1" applyBorder="1" applyAlignment="1">
      <alignment horizontal="center" vertical="center"/>
    </xf>
    <xf numFmtId="0" fontId="24" fillId="0" borderId="10" xfId="83" applyFont="1" applyFill="1" applyBorder="1" applyAlignment="1">
      <alignment horizontal="center" vertical="center" wrapText="1"/>
    </xf>
    <xf numFmtId="0" fontId="32" fillId="0" borderId="11" xfId="83" applyFont="1" applyFill="1" applyBorder="1" applyAlignment="1">
      <alignment horizontal="center" vertical="center" wrapText="1"/>
    </xf>
    <xf numFmtId="0" fontId="32" fillId="0" borderId="13" xfId="83" applyFont="1" applyFill="1" applyBorder="1" applyAlignment="1">
      <alignment horizontal="center" vertical="center" wrapText="1"/>
    </xf>
    <xf numFmtId="0" fontId="32" fillId="0" borderId="14" xfId="83" applyFont="1" applyFill="1" applyBorder="1" applyAlignment="1">
      <alignment horizontal="center" vertical="center" wrapText="1"/>
    </xf>
    <xf numFmtId="0" fontId="5" fillId="0" borderId="0" xfId="219" applyFont="1" applyFill="1" applyBorder="1" applyAlignment="1">
      <alignment horizontal="center"/>
    </xf>
    <xf numFmtId="0" fontId="4" fillId="0" borderId="10" xfId="219" applyFont="1" applyFill="1" applyBorder="1" applyAlignment="1">
      <alignment horizontal="center"/>
    </xf>
    <xf numFmtId="0" fontId="32" fillId="0" borderId="10" xfId="83" applyFont="1" applyFill="1" applyBorder="1" applyAlignment="1">
      <alignment horizontal="center" vertical="center" wrapText="1"/>
    </xf>
    <xf numFmtId="0" fontId="32" fillId="0" borderId="10" xfId="83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4" fillId="0" borderId="0" xfId="184" applyFont="1" applyFill="1" applyAlignment="1">
      <alignment horizontal="center" vertical="center"/>
    </xf>
    <xf numFmtId="0" fontId="24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center"/>
    </xf>
    <xf numFmtId="0" fontId="5" fillId="27" borderId="15" xfId="219" applyFont="1" applyFill="1" applyBorder="1" applyAlignment="1">
      <alignment horizontal="center"/>
    </xf>
    <xf numFmtId="0" fontId="33" fillId="27" borderId="0" xfId="0" applyFont="1" applyFill="1" applyAlignment="1">
      <alignment horizontal="center" vertical="center"/>
    </xf>
    <xf numFmtId="0" fontId="4" fillId="27" borderId="0" xfId="0" applyFont="1" applyFill="1" applyAlignment="1">
      <alignment horizontal="center" vertical="center"/>
    </xf>
    <xf numFmtId="49" fontId="24" fillId="0" borderId="10" xfId="184" applyNumberFormat="1" applyFont="1" applyFill="1" applyBorder="1" applyAlignment="1">
      <alignment horizontal="center" vertic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Y90"/>
  <sheetViews>
    <sheetView tabSelected="1" view="pageBreakPreview" zoomScale="70" zoomScaleSheetLayoutView="7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A4" sqref="A4:AM4"/>
    </sheetView>
  </sheetViews>
  <sheetFormatPr defaultRowHeight="15.75"/>
  <cols>
    <col min="1" max="1" width="11.375" style="2" customWidth="1"/>
    <col min="2" max="2" width="52" style="2" customWidth="1"/>
    <col min="3" max="3" width="25.625" style="2" customWidth="1"/>
    <col min="4" max="4" width="15" style="2" customWidth="1"/>
    <col min="5" max="39" width="10.625" style="2" customWidth="1"/>
    <col min="40" max="40" width="5.75" style="2" customWidth="1"/>
    <col min="41" max="41" width="16.125" style="2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129">
      <c r="AM1" s="26" t="s">
        <v>23</v>
      </c>
    </row>
    <row r="2" spans="1:129">
      <c r="AM2" s="27" t="s">
        <v>0</v>
      </c>
    </row>
    <row r="3" spans="1:129">
      <c r="AM3" s="27" t="s">
        <v>124</v>
      </c>
    </row>
    <row r="4" spans="1:129" ht="18.75">
      <c r="A4" s="40" t="s">
        <v>24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</row>
    <row r="6" spans="1:129" ht="18.75">
      <c r="A6" s="51" t="s">
        <v>195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</row>
    <row r="7" spans="1:129">
      <c r="A7" s="52" t="s">
        <v>182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</row>
    <row r="8" spans="1:129">
      <c r="A8" s="7"/>
      <c r="B8" s="7"/>
      <c r="C8" s="7"/>
      <c r="D8" s="7"/>
      <c r="E8" s="11"/>
      <c r="F8" s="11"/>
      <c r="G8" s="11"/>
      <c r="H8" s="11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</row>
    <row r="9" spans="1:129" ht="18.75" customHeight="1">
      <c r="A9" s="50" t="s">
        <v>196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</row>
    <row r="10" spans="1:129" ht="18.7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</row>
    <row r="11" spans="1:129" s="38" customFormat="1" ht="19.5" customHeight="1">
      <c r="A11" s="55" t="s">
        <v>197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33"/>
      <c r="AO11" s="33"/>
      <c r="AP11" s="33"/>
      <c r="AQ11" s="33"/>
      <c r="AR11" s="34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</row>
    <row r="12" spans="1:129" s="38" customFormat="1">
      <c r="A12" s="56" t="s">
        <v>181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</row>
    <row r="13" spans="1:129" s="38" customFormat="1" ht="15.75" customHeight="1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</row>
    <row r="14" spans="1:129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28"/>
      <c r="AP14" s="2"/>
      <c r="AQ14" s="2"/>
      <c r="AR14" s="2"/>
      <c r="AS14" s="2"/>
      <c r="AT14" s="2"/>
      <c r="AU14" s="2"/>
      <c r="AV14" s="2"/>
      <c r="AW14" s="2"/>
      <c r="AX14" s="2"/>
    </row>
    <row r="15" spans="1:129" ht="15.75" customHeight="1">
      <c r="A15" s="42" t="s">
        <v>6</v>
      </c>
      <c r="B15" s="42" t="s">
        <v>4</v>
      </c>
      <c r="C15" s="42" t="s">
        <v>158</v>
      </c>
      <c r="D15" s="42" t="s">
        <v>25</v>
      </c>
      <c r="E15" s="48" t="s">
        <v>159</v>
      </c>
      <c r="F15" s="48"/>
      <c r="G15" s="48"/>
      <c r="H15" s="48"/>
      <c r="I15" s="48"/>
      <c r="J15" s="47" t="s">
        <v>5</v>
      </c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P15" s="2"/>
      <c r="AQ15" s="2"/>
      <c r="AR15" s="2"/>
      <c r="AS15" s="2"/>
      <c r="AT15" s="2"/>
      <c r="AU15" s="2"/>
      <c r="AV15" s="2"/>
      <c r="AW15" s="2"/>
      <c r="AX15" s="2"/>
    </row>
    <row r="16" spans="1:129" ht="65.25" customHeight="1">
      <c r="A16" s="42"/>
      <c r="B16" s="42"/>
      <c r="C16" s="42"/>
      <c r="D16" s="42"/>
      <c r="E16" s="48"/>
      <c r="F16" s="48"/>
      <c r="G16" s="48"/>
      <c r="H16" s="48"/>
      <c r="I16" s="48"/>
      <c r="J16" s="41" t="s">
        <v>160</v>
      </c>
      <c r="K16" s="41"/>
      <c r="L16" s="41"/>
      <c r="M16" s="41"/>
      <c r="N16" s="41"/>
      <c r="O16" s="41" t="s">
        <v>161</v>
      </c>
      <c r="P16" s="41"/>
      <c r="Q16" s="41"/>
      <c r="R16" s="41"/>
      <c r="S16" s="41"/>
      <c r="T16" s="41" t="s">
        <v>162</v>
      </c>
      <c r="U16" s="41"/>
      <c r="V16" s="41"/>
      <c r="W16" s="41"/>
      <c r="X16" s="41"/>
      <c r="Y16" s="41" t="s">
        <v>163</v>
      </c>
      <c r="Z16" s="41"/>
      <c r="AA16" s="41"/>
      <c r="AB16" s="41"/>
      <c r="AC16" s="41"/>
      <c r="AD16" s="41" t="s">
        <v>164</v>
      </c>
      <c r="AE16" s="41"/>
      <c r="AF16" s="41"/>
      <c r="AG16" s="41"/>
      <c r="AH16" s="41"/>
      <c r="AI16" s="42" t="s">
        <v>190</v>
      </c>
      <c r="AJ16" s="42"/>
      <c r="AK16" s="42"/>
      <c r="AL16" s="42"/>
      <c r="AM16" s="42"/>
      <c r="AP16" s="2"/>
      <c r="AQ16" s="2"/>
      <c r="AR16" s="2"/>
      <c r="AS16" s="2"/>
      <c r="AT16" s="2"/>
      <c r="AU16" s="2"/>
      <c r="AV16" s="2"/>
      <c r="AW16" s="2"/>
      <c r="AX16" s="2"/>
    </row>
    <row r="17" spans="1:50" ht="60.75" customHeight="1">
      <c r="A17" s="42"/>
      <c r="B17" s="42"/>
      <c r="C17" s="42"/>
      <c r="D17" s="42"/>
      <c r="E17" s="49" t="s">
        <v>187</v>
      </c>
      <c r="F17" s="49"/>
      <c r="G17" s="49"/>
      <c r="H17" s="49"/>
      <c r="I17" s="49"/>
      <c r="J17" s="49" t="s">
        <v>187</v>
      </c>
      <c r="K17" s="49"/>
      <c r="L17" s="49"/>
      <c r="M17" s="49"/>
      <c r="N17" s="49"/>
      <c r="O17" s="43" t="s">
        <v>184</v>
      </c>
      <c r="P17" s="44"/>
      <c r="Q17" s="44"/>
      <c r="R17" s="44"/>
      <c r="S17" s="45"/>
      <c r="T17" s="43" t="s">
        <v>184</v>
      </c>
      <c r="U17" s="44"/>
      <c r="V17" s="44"/>
      <c r="W17" s="44"/>
      <c r="X17" s="45"/>
      <c r="Y17" s="43" t="s">
        <v>184</v>
      </c>
      <c r="Z17" s="44"/>
      <c r="AA17" s="44"/>
      <c r="AB17" s="44"/>
      <c r="AC17" s="45"/>
      <c r="AD17" s="43" t="s">
        <v>184</v>
      </c>
      <c r="AE17" s="44"/>
      <c r="AF17" s="44"/>
      <c r="AG17" s="44"/>
      <c r="AH17" s="45"/>
      <c r="AI17" s="43" t="s">
        <v>184</v>
      </c>
      <c r="AJ17" s="44"/>
      <c r="AK17" s="44"/>
      <c r="AL17" s="44"/>
      <c r="AM17" s="45"/>
      <c r="AP17" s="2"/>
      <c r="AQ17" s="2"/>
      <c r="AR17" s="2"/>
      <c r="AS17" s="2"/>
      <c r="AT17" s="2"/>
      <c r="AU17" s="2"/>
      <c r="AV17" s="2"/>
      <c r="AW17" s="2"/>
      <c r="AX17" s="2"/>
    </row>
    <row r="18" spans="1:50" ht="65.25" customHeight="1">
      <c r="A18" s="42"/>
      <c r="B18" s="42"/>
      <c r="C18" s="42"/>
      <c r="D18" s="42"/>
      <c r="E18" s="8" t="s">
        <v>2</v>
      </c>
      <c r="F18" s="8" t="s">
        <v>3</v>
      </c>
      <c r="G18" s="8" t="s">
        <v>12</v>
      </c>
      <c r="H18" s="8" t="s">
        <v>1</v>
      </c>
      <c r="I18" s="8" t="s">
        <v>142</v>
      </c>
      <c r="J18" s="12" t="s">
        <v>2</v>
      </c>
      <c r="K18" s="12" t="s">
        <v>3</v>
      </c>
      <c r="L18" s="12" t="s">
        <v>12</v>
      </c>
      <c r="M18" s="12" t="s">
        <v>1</v>
      </c>
      <c r="N18" s="12" t="s">
        <v>125</v>
      </c>
      <c r="O18" s="12" t="s">
        <v>2</v>
      </c>
      <c r="P18" s="12" t="s">
        <v>3</v>
      </c>
      <c r="Q18" s="12" t="s">
        <v>12</v>
      </c>
      <c r="R18" s="12" t="s">
        <v>1</v>
      </c>
      <c r="S18" s="12" t="s">
        <v>125</v>
      </c>
      <c r="T18" s="12" t="s">
        <v>2</v>
      </c>
      <c r="U18" s="12" t="s">
        <v>3</v>
      </c>
      <c r="V18" s="12" t="s">
        <v>12</v>
      </c>
      <c r="W18" s="12" t="s">
        <v>1</v>
      </c>
      <c r="X18" s="12" t="s">
        <v>125</v>
      </c>
      <c r="Y18" s="12" t="s">
        <v>2</v>
      </c>
      <c r="Z18" s="12" t="s">
        <v>3</v>
      </c>
      <c r="AA18" s="12" t="s">
        <v>12</v>
      </c>
      <c r="AB18" s="12" t="s">
        <v>1</v>
      </c>
      <c r="AC18" s="12" t="s">
        <v>125</v>
      </c>
      <c r="AD18" s="12" t="s">
        <v>2</v>
      </c>
      <c r="AE18" s="12" t="s">
        <v>3</v>
      </c>
      <c r="AF18" s="12" t="s">
        <v>12</v>
      </c>
      <c r="AG18" s="12" t="s">
        <v>1</v>
      </c>
      <c r="AH18" s="12" t="s">
        <v>125</v>
      </c>
      <c r="AI18" s="12" t="s">
        <v>2</v>
      </c>
      <c r="AJ18" s="12" t="s">
        <v>3</v>
      </c>
      <c r="AK18" s="12" t="s">
        <v>12</v>
      </c>
      <c r="AL18" s="12" t="s">
        <v>1</v>
      </c>
      <c r="AM18" s="12" t="s">
        <v>125</v>
      </c>
      <c r="AP18" s="2"/>
      <c r="AQ18" s="2"/>
      <c r="AR18" s="2"/>
      <c r="AS18" s="2"/>
      <c r="AT18" s="2"/>
      <c r="AU18" s="2"/>
      <c r="AV18" s="2"/>
      <c r="AW18" s="2"/>
      <c r="AX18" s="2"/>
    </row>
    <row r="19" spans="1:50">
      <c r="A19" s="13">
        <v>1</v>
      </c>
      <c r="B19" s="13">
        <v>2</v>
      </c>
      <c r="C19" s="13">
        <v>3</v>
      </c>
      <c r="D19" s="13">
        <v>4</v>
      </c>
      <c r="E19" s="9" t="s">
        <v>143</v>
      </c>
      <c r="F19" s="9" t="s">
        <v>144</v>
      </c>
      <c r="G19" s="9" t="s">
        <v>145</v>
      </c>
      <c r="H19" s="9" t="s">
        <v>146</v>
      </c>
      <c r="I19" s="9" t="s">
        <v>147</v>
      </c>
      <c r="J19" s="14" t="s">
        <v>7</v>
      </c>
      <c r="K19" s="14" t="s">
        <v>8</v>
      </c>
      <c r="L19" s="14" t="s">
        <v>9</v>
      </c>
      <c r="M19" s="14" t="s">
        <v>10</v>
      </c>
      <c r="N19" s="14" t="s">
        <v>11</v>
      </c>
      <c r="O19" s="14" t="s">
        <v>127</v>
      </c>
      <c r="P19" s="14" t="s">
        <v>128</v>
      </c>
      <c r="Q19" s="14" t="s">
        <v>129</v>
      </c>
      <c r="R19" s="14" t="s">
        <v>130</v>
      </c>
      <c r="S19" s="14" t="s">
        <v>131</v>
      </c>
      <c r="T19" s="14" t="s">
        <v>13</v>
      </c>
      <c r="U19" s="14" t="s">
        <v>14</v>
      </c>
      <c r="V19" s="14" t="s">
        <v>15</v>
      </c>
      <c r="W19" s="14" t="s">
        <v>16</v>
      </c>
      <c r="X19" s="14" t="s">
        <v>17</v>
      </c>
      <c r="Y19" s="14" t="s">
        <v>132</v>
      </c>
      <c r="Z19" s="14" t="s">
        <v>133</v>
      </c>
      <c r="AA19" s="14" t="s">
        <v>134</v>
      </c>
      <c r="AB19" s="14" t="s">
        <v>135</v>
      </c>
      <c r="AC19" s="14" t="s">
        <v>136</v>
      </c>
      <c r="AD19" s="14" t="s">
        <v>137</v>
      </c>
      <c r="AE19" s="14" t="s">
        <v>138</v>
      </c>
      <c r="AF19" s="14" t="s">
        <v>139</v>
      </c>
      <c r="AG19" s="14" t="s">
        <v>140</v>
      </c>
      <c r="AH19" s="14" t="s">
        <v>141</v>
      </c>
      <c r="AI19" s="14" t="s">
        <v>18</v>
      </c>
      <c r="AJ19" s="14" t="s">
        <v>19</v>
      </c>
      <c r="AK19" s="14" t="s">
        <v>20</v>
      </c>
      <c r="AL19" s="14" t="s">
        <v>21</v>
      </c>
      <c r="AM19" s="14" t="s">
        <v>22</v>
      </c>
      <c r="AP19" s="2"/>
      <c r="AQ19" s="2"/>
      <c r="AR19" s="2"/>
      <c r="AS19" s="2"/>
      <c r="AT19" s="2"/>
      <c r="AU19" s="2"/>
      <c r="AV19" s="2"/>
      <c r="AW19" s="2"/>
      <c r="AX19" s="2"/>
    </row>
    <row r="20" spans="1:50" s="5" customFormat="1" ht="54.95" customHeight="1">
      <c r="A20" s="15" t="s">
        <v>57</v>
      </c>
      <c r="B20" s="16" t="s">
        <v>58</v>
      </c>
      <c r="C20" s="10" t="s">
        <v>123</v>
      </c>
      <c r="D20" s="10" t="s">
        <v>56</v>
      </c>
      <c r="E20" s="32">
        <f>SUM(E21:E26)</f>
        <v>0</v>
      </c>
      <c r="F20" s="32">
        <f t="shared" ref="F20:AH20" si="0">SUM(F21:F26)</f>
        <v>0</v>
      </c>
      <c r="G20" s="32">
        <f t="shared" si="0"/>
        <v>0</v>
      </c>
      <c r="H20" s="32">
        <f t="shared" si="0"/>
        <v>0</v>
      </c>
      <c r="I20" s="32">
        <f t="shared" si="0"/>
        <v>0</v>
      </c>
      <c r="J20" s="32">
        <f t="shared" si="0"/>
        <v>0.38200000000000001</v>
      </c>
      <c r="K20" s="32">
        <f t="shared" si="0"/>
        <v>0</v>
      </c>
      <c r="L20" s="32">
        <f t="shared" si="0"/>
        <v>85.5</v>
      </c>
      <c r="M20" s="32">
        <f t="shared" si="0"/>
        <v>0</v>
      </c>
      <c r="N20" s="32">
        <f t="shared" si="0"/>
        <v>0</v>
      </c>
      <c r="O20" s="32">
        <f t="shared" si="0"/>
        <v>1.66</v>
      </c>
      <c r="P20" s="32">
        <f t="shared" si="0"/>
        <v>0</v>
      </c>
      <c r="Q20" s="32">
        <f t="shared" si="0"/>
        <v>0</v>
      </c>
      <c r="R20" s="32">
        <f t="shared" si="0"/>
        <v>0</v>
      </c>
      <c r="S20" s="32">
        <f t="shared" si="0"/>
        <v>0</v>
      </c>
      <c r="T20" s="32">
        <f t="shared" si="0"/>
        <v>0.25</v>
      </c>
      <c r="U20" s="32">
        <f t="shared" si="0"/>
        <v>0</v>
      </c>
      <c r="V20" s="32">
        <f t="shared" si="0"/>
        <v>9.173</v>
      </c>
      <c r="W20" s="32">
        <f t="shared" si="0"/>
        <v>0</v>
      </c>
      <c r="X20" s="32">
        <f t="shared" si="0"/>
        <v>0</v>
      </c>
      <c r="Y20" s="32">
        <f t="shared" si="0"/>
        <v>0</v>
      </c>
      <c r="Z20" s="32">
        <f t="shared" si="0"/>
        <v>0</v>
      </c>
      <c r="AA20" s="32">
        <f t="shared" si="0"/>
        <v>1.47</v>
      </c>
      <c r="AB20" s="32">
        <f t="shared" si="0"/>
        <v>0</v>
      </c>
      <c r="AC20" s="32">
        <f t="shared" si="0"/>
        <v>0</v>
      </c>
      <c r="AD20" s="32">
        <f t="shared" si="0"/>
        <v>0</v>
      </c>
      <c r="AE20" s="32">
        <f t="shared" si="0"/>
        <v>0</v>
      </c>
      <c r="AF20" s="32">
        <f t="shared" si="0"/>
        <v>8.92</v>
      </c>
      <c r="AG20" s="32">
        <f t="shared" si="0"/>
        <v>0</v>
      </c>
      <c r="AH20" s="32">
        <f t="shared" si="0"/>
        <v>0</v>
      </c>
      <c r="AI20" s="32">
        <f>SUM(J20,O20,T20,Y20,AD20)</f>
        <v>2.2919999999999998</v>
      </c>
      <c r="AJ20" s="32">
        <f t="shared" ref="AJ20:AM20" si="1">SUM(K20,P20,U20,Z20,AE20)</f>
        <v>0</v>
      </c>
      <c r="AK20" s="32">
        <f t="shared" si="1"/>
        <v>105.063</v>
      </c>
      <c r="AL20" s="32">
        <f t="shared" si="1"/>
        <v>0</v>
      </c>
      <c r="AM20" s="32">
        <f t="shared" si="1"/>
        <v>0</v>
      </c>
      <c r="AN20" s="2"/>
      <c r="AO20" s="2"/>
    </row>
    <row r="21" spans="1:50" ht="54.95" customHeight="1">
      <c r="A21" s="15" t="s">
        <v>59</v>
      </c>
      <c r="B21" s="16" t="s">
        <v>60</v>
      </c>
      <c r="C21" s="10" t="s">
        <v>123</v>
      </c>
      <c r="D21" s="10" t="s">
        <v>56</v>
      </c>
      <c r="E21" s="32">
        <f>E28</f>
        <v>0</v>
      </c>
      <c r="F21" s="32">
        <f t="shared" ref="F21:AH21" si="2">F28</f>
        <v>0</v>
      </c>
      <c r="G21" s="32">
        <f t="shared" si="2"/>
        <v>0</v>
      </c>
      <c r="H21" s="32">
        <f t="shared" si="2"/>
        <v>0</v>
      </c>
      <c r="I21" s="32">
        <f t="shared" si="2"/>
        <v>0</v>
      </c>
      <c r="J21" s="32">
        <f t="shared" si="2"/>
        <v>0</v>
      </c>
      <c r="K21" s="32">
        <f t="shared" si="2"/>
        <v>0</v>
      </c>
      <c r="L21" s="32">
        <f t="shared" si="2"/>
        <v>0</v>
      </c>
      <c r="M21" s="32">
        <f t="shared" si="2"/>
        <v>0</v>
      </c>
      <c r="N21" s="32">
        <f t="shared" si="2"/>
        <v>0</v>
      </c>
      <c r="O21" s="32">
        <f t="shared" si="2"/>
        <v>0</v>
      </c>
      <c r="P21" s="32">
        <f t="shared" si="2"/>
        <v>0</v>
      </c>
      <c r="Q21" s="32">
        <f t="shared" si="2"/>
        <v>0</v>
      </c>
      <c r="R21" s="32">
        <f t="shared" si="2"/>
        <v>0</v>
      </c>
      <c r="S21" s="32">
        <f t="shared" si="2"/>
        <v>0</v>
      </c>
      <c r="T21" s="32">
        <f t="shared" si="2"/>
        <v>0</v>
      </c>
      <c r="U21" s="32">
        <f t="shared" si="2"/>
        <v>0</v>
      </c>
      <c r="V21" s="32">
        <f t="shared" si="2"/>
        <v>0</v>
      </c>
      <c r="W21" s="32">
        <f t="shared" si="2"/>
        <v>0</v>
      </c>
      <c r="X21" s="32">
        <f t="shared" si="2"/>
        <v>0</v>
      </c>
      <c r="Y21" s="32">
        <f t="shared" si="2"/>
        <v>0</v>
      </c>
      <c r="Z21" s="32">
        <f t="shared" si="2"/>
        <v>0</v>
      </c>
      <c r="AA21" s="32">
        <f t="shared" si="2"/>
        <v>0</v>
      </c>
      <c r="AB21" s="32">
        <f t="shared" si="2"/>
        <v>0</v>
      </c>
      <c r="AC21" s="32">
        <f t="shared" si="2"/>
        <v>0</v>
      </c>
      <c r="AD21" s="32">
        <f t="shared" si="2"/>
        <v>0</v>
      </c>
      <c r="AE21" s="32">
        <f t="shared" si="2"/>
        <v>0</v>
      </c>
      <c r="AF21" s="32">
        <f t="shared" si="2"/>
        <v>0</v>
      </c>
      <c r="AG21" s="32">
        <f t="shared" si="2"/>
        <v>0</v>
      </c>
      <c r="AH21" s="32">
        <f t="shared" si="2"/>
        <v>0</v>
      </c>
      <c r="AI21" s="32">
        <f t="shared" ref="AI21:AI84" si="3">SUM(J21,O21,T21,Y21,AD21)</f>
        <v>0</v>
      </c>
      <c r="AJ21" s="32">
        <f t="shared" ref="AJ21:AJ84" si="4">SUM(K21,P21,U21,Z21,AE21)</f>
        <v>0</v>
      </c>
      <c r="AK21" s="32">
        <f t="shared" ref="AK21:AK84" si="5">SUM(L21,Q21,V21,AA21,AF21)</f>
        <v>0</v>
      </c>
      <c r="AL21" s="32">
        <f t="shared" ref="AL21:AL84" si="6">SUM(M21,R21,W21,AB21,AG21)</f>
        <v>0</v>
      </c>
      <c r="AM21" s="32">
        <f t="shared" ref="AM21:AM84" si="7">SUM(N21,S21,X21,AC21,AH21)</f>
        <v>0</v>
      </c>
      <c r="AO21" s="24"/>
    </row>
    <row r="22" spans="1:50" s="5" customFormat="1" ht="54.95" customHeight="1">
      <c r="A22" s="15" t="s">
        <v>61</v>
      </c>
      <c r="B22" s="16" t="s">
        <v>62</v>
      </c>
      <c r="C22" s="10" t="s">
        <v>123</v>
      </c>
      <c r="D22" s="10" t="s">
        <v>56</v>
      </c>
      <c r="E22" s="32">
        <f>E48</f>
        <v>0</v>
      </c>
      <c r="F22" s="32">
        <f t="shared" ref="F22:AH22" si="8">F48</f>
        <v>0</v>
      </c>
      <c r="G22" s="32">
        <f t="shared" si="8"/>
        <v>0</v>
      </c>
      <c r="H22" s="32">
        <f t="shared" si="8"/>
        <v>0</v>
      </c>
      <c r="I22" s="32">
        <f t="shared" si="8"/>
        <v>0</v>
      </c>
      <c r="J22" s="32">
        <f t="shared" si="8"/>
        <v>0.38200000000000001</v>
      </c>
      <c r="K22" s="32">
        <f t="shared" si="8"/>
        <v>0</v>
      </c>
      <c r="L22" s="32">
        <f t="shared" si="8"/>
        <v>85.5</v>
      </c>
      <c r="M22" s="32">
        <f t="shared" si="8"/>
        <v>0</v>
      </c>
      <c r="N22" s="32">
        <f t="shared" si="8"/>
        <v>0</v>
      </c>
      <c r="O22" s="32">
        <f t="shared" si="8"/>
        <v>1.66</v>
      </c>
      <c r="P22" s="32">
        <f t="shared" si="8"/>
        <v>0</v>
      </c>
      <c r="Q22" s="32">
        <f t="shared" si="8"/>
        <v>0</v>
      </c>
      <c r="R22" s="32">
        <f t="shared" si="8"/>
        <v>0</v>
      </c>
      <c r="S22" s="32">
        <f t="shared" si="8"/>
        <v>0</v>
      </c>
      <c r="T22" s="32">
        <f t="shared" si="8"/>
        <v>0.25</v>
      </c>
      <c r="U22" s="32">
        <f t="shared" si="8"/>
        <v>0</v>
      </c>
      <c r="V22" s="32">
        <f t="shared" si="8"/>
        <v>9.173</v>
      </c>
      <c r="W22" s="32">
        <f t="shared" si="8"/>
        <v>0</v>
      </c>
      <c r="X22" s="32">
        <f t="shared" si="8"/>
        <v>0</v>
      </c>
      <c r="Y22" s="32">
        <f t="shared" si="8"/>
        <v>0</v>
      </c>
      <c r="Z22" s="32">
        <f t="shared" si="8"/>
        <v>0</v>
      </c>
      <c r="AA22" s="32">
        <f t="shared" si="8"/>
        <v>1.47</v>
      </c>
      <c r="AB22" s="32">
        <f t="shared" si="8"/>
        <v>0</v>
      </c>
      <c r="AC22" s="32">
        <f t="shared" si="8"/>
        <v>0</v>
      </c>
      <c r="AD22" s="32">
        <f t="shared" si="8"/>
        <v>0</v>
      </c>
      <c r="AE22" s="32">
        <f t="shared" si="8"/>
        <v>0</v>
      </c>
      <c r="AF22" s="32">
        <f t="shared" si="8"/>
        <v>8.92</v>
      </c>
      <c r="AG22" s="32">
        <f t="shared" si="8"/>
        <v>0</v>
      </c>
      <c r="AH22" s="32">
        <f t="shared" si="8"/>
        <v>0</v>
      </c>
      <c r="AI22" s="32">
        <f t="shared" si="3"/>
        <v>2.2919999999999998</v>
      </c>
      <c r="AJ22" s="32">
        <f t="shared" si="4"/>
        <v>0</v>
      </c>
      <c r="AK22" s="32">
        <f t="shared" si="5"/>
        <v>105.063</v>
      </c>
      <c r="AL22" s="32">
        <f t="shared" si="6"/>
        <v>0</v>
      </c>
      <c r="AM22" s="32">
        <f t="shared" si="7"/>
        <v>0</v>
      </c>
      <c r="AN22" s="2"/>
      <c r="AO22" s="24"/>
    </row>
    <row r="23" spans="1:50" s="5" customFormat="1" ht="54.95" customHeight="1">
      <c r="A23" s="15" t="s">
        <v>63</v>
      </c>
      <c r="B23" s="16" t="s">
        <v>64</v>
      </c>
      <c r="C23" s="10" t="s">
        <v>123</v>
      </c>
      <c r="D23" s="10" t="s">
        <v>56</v>
      </c>
      <c r="E23" s="32">
        <f>E81</f>
        <v>0</v>
      </c>
      <c r="F23" s="32">
        <f t="shared" ref="F23:AH23" si="9">F81</f>
        <v>0</v>
      </c>
      <c r="G23" s="32">
        <f t="shared" si="9"/>
        <v>0</v>
      </c>
      <c r="H23" s="32">
        <f t="shared" si="9"/>
        <v>0</v>
      </c>
      <c r="I23" s="32">
        <f t="shared" si="9"/>
        <v>0</v>
      </c>
      <c r="J23" s="32">
        <f t="shared" si="9"/>
        <v>0</v>
      </c>
      <c r="K23" s="32">
        <f t="shared" si="9"/>
        <v>0</v>
      </c>
      <c r="L23" s="32">
        <f t="shared" si="9"/>
        <v>0</v>
      </c>
      <c r="M23" s="32">
        <f t="shared" si="9"/>
        <v>0</v>
      </c>
      <c r="N23" s="32">
        <f t="shared" si="9"/>
        <v>0</v>
      </c>
      <c r="O23" s="32">
        <f t="shared" si="9"/>
        <v>0</v>
      </c>
      <c r="P23" s="32">
        <f t="shared" si="9"/>
        <v>0</v>
      </c>
      <c r="Q23" s="32">
        <f t="shared" si="9"/>
        <v>0</v>
      </c>
      <c r="R23" s="32">
        <f t="shared" si="9"/>
        <v>0</v>
      </c>
      <c r="S23" s="32">
        <f t="shared" si="9"/>
        <v>0</v>
      </c>
      <c r="T23" s="32">
        <f t="shared" si="9"/>
        <v>0</v>
      </c>
      <c r="U23" s="32">
        <f t="shared" si="9"/>
        <v>0</v>
      </c>
      <c r="V23" s="32">
        <f t="shared" si="9"/>
        <v>0</v>
      </c>
      <c r="W23" s="32">
        <f t="shared" si="9"/>
        <v>0</v>
      </c>
      <c r="X23" s="32">
        <f t="shared" si="9"/>
        <v>0</v>
      </c>
      <c r="Y23" s="32">
        <f t="shared" si="9"/>
        <v>0</v>
      </c>
      <c r="Z23" s="32">
        <f t="shared" si="9"/>
        <v>0</v>
      </c>
      <c r="AA23" s="32">
        <f t="shared" si="9"/>
        <v>0</v>
      </c>
      <c r="AB23" s="32">
        <f t="shared" si="9"/>
        <v>0</v>
      </c>
      <c r="AC23" s="32">
        <f t="shared" si="9"/>
        <v>0</v>
      </c>
      <c r="AD23" s="32">
        <f t="shared" si="9"/>
        <v>0</v>
      </c>
      <c r="AE23" s="32">
        <f t="shared" si="9"/>
        <v>0</v>
      </c>
      <c r="AF23" s="32">
        <f t="shared" si="9"/>
        <v>0</v>
      </c>
      <c r="AG23" s="32">
        <f t="shared" si="9"/>
        <v>0</v>
      </c>
      <c r="AH23" s="32">
        <f t="shared" si="9"/>
        <v>0</v>
      </c>
      <c r="AI23" s="32">
        <f t="shared" si="3"/>
        <v>0</v>
      </c>
      <c r="AJ23" s="32">
        <f t="shared" si="4"/>
        <v>0</v>
      </c>
      <c r="AK23" s="32">
        <f t="shared" si="5"/>
        <v>0</v>
      </c>
      <c r="AL23" s="32">
        <f t="shared" si="6"/>
        <v>0</v>
      </c>
      <c r="AM23" s="32">
        <f t="shared" si="7"/>
        <v>0</v>
      </c>
      <c r="AN23" s="2"/>
      <c r="AO23" s="24"/>
    </row>
    <row r="24" spans="1:50" s="5" customFormat="1" ht="54.95" customHeight="1">
      <c r="A24" s="15" t="s">
        <v>65</v>
      </c>
      <c r="B24" s="16" t="s">
        <v>66</v>
      </c>
      <c r="C24" s="10" t="s">
        <v>123</v>
      </c>
      <c r="D24" s="10" t="s">
        <v>56</v>
      </c>
      <c r="E24" s="32">
        <f>E84</f>
        <v>0</v>
      </c>
      <c r="F24" s="32">
        <f t="shared" ref="F24:AH26" si="10">F84</f>
        <v>0</v>
      </c>
      <c r="G24" s="32">
        <f t="shared" si="10"/>
        <v>0</v>
      </c>
      <c r="H24" s="32">
        <f t="shared" si="10"/>
        <v>0</v>
      </c>
      <c r="I24" s="32">
        <f t="shared" si="10"/>
        <v>0</v>
      </c>
      <c r="J24" s="32">
        <f t="shared" si="10"/>
        <v>0</v>
      </c>
      <c r="K24" s="32">
        <f t="shared" si="10"/>
        <v>0</v>
      </c>
      <c r="L24" s="32">
        <f t="shared" si="10"/>
        <v>0</v>
      </c>
      <c r="M24" s="32">
        <f t="shared" si="10"/>
        <v>0</v>
      </c>
      <c r="N24" s="32">
        <f t="shared" si="10"/>
        <v>0</v>
      </c>
      <c r="O24" s="32">
        <f t="shared" si="10"/>
        <v>0</v>
      </c>
      <c r="P24" s="32">
        <f t="shared" si="10"/>
        <v>0</v>
      </c>
      <c r="Q24" s="32">
        <f t="shared" si="10"/>
        <v>0</v>
      </c>
      <c r="R24" s="32">
        <f t="shared" si="10"/>
        <v>0</v>
      </c>
      <c r="S24" s="32">
        <f t="shared" si="10"/>
        <v>0</v>
      </c>
      <c r="T24" s="32">
        <f t="shared" si="10"/>
        <v>0</v>
      </c>
      <c r="U24" s="32">
        <f t="shared" si="10"/>
        <v>0</v>
      </c>
      <c r="V24" s="32">
        <f t="shared" si="10"/>
        <v>0</v>
      </c>
      <c r="W24" s="32">
        <f t="shared" si="10"/>
        <v>0</v>
      </c>
      <c r="X24" s="32">
        <f t="shared" si="10"/>
        <v>0</v>
      </c>
      <c r="Y24" s="32">
        <f t="shared" si="10"/>
        <v>0</v>
      </c>
      <c r="Z24" s="32">
        <f t="shared" si="10"/>
        <v>0</v>
      </c>
      <c r="AA24" s="32">
        <f t="shared" si="10"/>
        <v>0</v>
      </c>
      <c r="AB24" s="32">
        <f t="shared" si="10"/>
        <v>0</v>
      </c>
      <c r="AC24" s="32">
        <f t="shared" si="10"/>
        <v>0</v>
      </c>
      <c r="AD24" s="32">
        <f t="shared" si="10"/>
        <v>0</v>
      </c>
      <c r="AE24" s="32">
        <f t="shared" si="10"/>
        <v>0</v>
      </c>
      <c r="AF24" s="32">
        <f t="shared" si="10"/>
        <v>0</v>
      </c>
      <c r="AG24" s="32">
        <f t="shared" si="10"/>
        <v>0</v>
      </c>
      <c r="AH24" s="32">
        <f t="shared" si="10"/>
        <v>0</v>
      </c>
      <c r="AI24" s="32">
        <f t="shared" si="3"/>
        <v>0</v>
      </c>
      <c r="AJ24" s="32">
        <f t="shared" si="4"/>
        <v>0</v>
      </c>
      <c r="AK24" s="32">
        <f t="shared" si="5"/>
        <v>0</v>
      </c>
      <c r="AL24" s="32">
        <f t="shared" si="6"/>
        <v>0</v>
      </c>
      <c r="AM24" s="32">
        <f t="shared" si="7"/>
        <v>0</v>
      </c>
      <c r="AN24" s="2"/>
      <c r="AO24" s="2"/>
    </row>
    <row r="25" spans="1:50" s="5" customFormat="1" ht="54.95" customHeight="1">
      <c r="A25" s="15" t="s">
        <v>67</v>
      </c>
      <c r="B25" s="16" t="s">
        <v>68</v>
      </c>
      <c r="C25" s="10" t="s">
        <v>123</v>
      </c>
      <c r="D25" s="10" t="s">
        <v>56</v>
      </c>
      <c r="E25" s="32">
        <f t="shared" ref="E25:T26" si="11">E85</f>
        <v>0</v>
      </c>
      <c r="F25" s="32">
        <f t="shared" si="11"/>
        <v>0</v>
      </c>
      <c r="G25" s="32">
        <f t="shared" si="11"/>
        <v>0</v>
      </c>
      <c r="H25" s="32">
        <f t="shared" si="11"/>
        <v>0</v>
      </c>
      <c r="I25" s="32">
        <f t="shared" si="11"/>
        <v>0</v>
      </c>
      <c r="J25" s="32">
        <f t="shared" si="11"/>
        <v>0</v>
      </c>
      <c r="K25" s="32">
        <f t="shared" si="11"/>
        <v>0</v>
      </c>
      <c r="L25" s="32">
        <f t="shared" si="11"/>
        <v>0</v>
      </c>
      <c r="M25" s="32">
        <f t="shared" si="11"/>
        <v>0</v>
      </c>
      <c r="N25" s="32">
        <f t="shared" si="11"/>
        <v>0</v>
      </c>
      <c r="O25" s="32">
        <f t="shared" si="11"/>
        <v>0</v>
      </c>
      <c r="P25" s="32">
        <f t="shared" si="11"/>
        <v>0</v>
      </c>
      <c r="Q25" s="32">
        <f t="shared" si="11"/>
        <v>0</v>
      </c>
      <c r="R25" s="32">
        <f t="shared" si="11"/>
        <v>0</v>
      </c>
      <c r="S25" s="32">
        <f t="shared" si="11"/>
        <v>0</v>
      </c>
      <c r="T25" s="32">
        <f t="shared" si="11"/>
        <v>0</v>
      </c>
      <c r="U25" s="32">
        <f t="shared" si="10"/>
        <v>0</v>
      </c>
      <c r="V25" s="32">
        <f t="shared" si="10"/>
        <v>0</v>
      </c>
      <c r="W25" s="32">
        <f t="shared" si="10"/>
        <v>0</v>
      </c>
      <c r="X25" s="32">
        <f t="shared" si="10"/>
        <v>0</v>
      </c>
      <c r="Y25" s="32">
        <f t="shared" si="10"/>
        <v>0</v>
      </c>
      <c r="Z25" s="32">
        <f t="shared" si="10"/>
        <v>0</v>
      </c>
      <c r="AA25" s="32">
        <f t="shared" si="10"/>
        <v>0</v>
      </c>
      <c r="AB25" s="32">
        <f t="shared" si="10"/>
        <v>0</v>
      </c>
      <c r="AC25" s="32">
        <f t="shared" si="10"/>
        <v>0</v>
      </c>
      <c r="AD25" s="32">
        <f t="shared" si="10"/>
        <v>0</v>
      </c>
      <c r="AE25" s="32">
        <f t="shared" si="10"/>
        <v>0</v>
      </c>
      <c r="AF25" s="32">
        <f t="shared" si="10"/>
        <v>0</v>
      </c>
      <c r="AG25" s="32">
        <f t="shared" si="10"/>
        <v>0</v>
      </c>
      <c r="AH25" s="32">
        <f t="shared" si="10"/>
        <v>0</v>
      </c>
      <c r="AI25" s="32">
        <f t="shared" si="3"/>
        <v>0</v>
      </c>
      <c r="AJ25" s="32">
        <f t="shared" si="4"/>
        <v>0</v>
      </c>
      <c r="AK25" s="32">
        <f t="shared" si="5"/>
        <v>0</v>
      </c>
      <c r="AL25" s="32">
        <f t="shared" si="6"/>
        <v>0</v>
      </c>
      <c r="AM25" s="32">
        <f t="shared" si="7"/>
        <v>0</v>
      </c>
      <c r="AN25" s="2"/>
      <c r="AO25" s="2"/>
    </row>
    <row r="26" spans="1:50" s="5" customFormat="1" ht="54.95" customHeight="1">
      <c r="A26" s="15" t="s">
        <v>69</v>
      </c>
      <c r="B26" s="16" t="s">
        <v>70</v>
      </c>
      <c r="C26" s="10" t="s">
        <v>123</v>
      </c>
      <c r="D26" s="10" t="s">
        <v>56</v>
      </c>
      <c r="E26" s="32">
        <f t="shared" si="11"/>
        <v>0</v>
      </c>
      <c r="F26" s="32">
        <f t="shared" si="10"/>
        <v>0</v>
      </c>
      <c r="G26" s="32">
        <f t="shared" si="10"/>
        <v>0</v>
      </c>
      <c r="H26" s="32">
        <f t="shared" si="10"/>
        <v>0</v>
      </c>
      <c r="I26" s="32">
        <f t="shared" si="10"/>
        <v>0</v>
      </c>
      <c r="J26" s="32">
        <f t="shared" si="10"/>
        <v>0</v>
      </c>
      <c r="K26" s="32">
        <f t="shared" si="10"/>
        <v>0</v>
      </c>
      <c r="L26" s="32">
        <f t="shared" si="10"/>
        <v>0</v>
      </c>
      <c r="M26" s="32">
        <f t="shared" si="10"/>
        <v>0</v>
      </c>
      <c r="N26" s="32">
        <f t="shared" si="10"/>
        <v>0</v>
      </c>
      <c r="O26" s="32">
        <f t="shared" si="10"/>
        <v>0</v>
      </c>
      <c r="P26" s="32">
        <f t="shared" si="10"/>
        <v>0</v>
      </c>
      <c r="Q26" s="32">
        <f t="shared" si="10"/>
        <v>0</v>
      </c>
      <c r="R26" s="32">
        <f t="shared" si="10"/>
        <v>0</v>
      </c>
      <c r="S26" s="32">
        <f t="shared" si="10"/>
        <v>0</v>
      </c>
      <c r="T26" s="32">
        <f t="shared" si="10"/>
        <v>0</v>
      </c>
      <c r="U26" s="32">
        <f t="shared" si="10"/>
        <v>0</v>
      </c>
      <c r="V26" s="32">
        <f t="shared" si="10"/>
        <v>0</v>
      </c>
      <c r="W26" s="32">
        <f t="shared" si="10"/>
        <v>0</v>
      </c>
      <c r="X26" s="32">
        <f t="shared" si="10"/>
        <v>0</v>
      </c>
      <c r="Y26" s="32">
        <f t="shared" si="10"/>
        <v>0</v>
      </c>
      <c r="Z26" s="32">
        <f t="shared" si="10"/>
        <v>0</v>
      </c>
      <c r="AA26" s="32">
        <f t="shared" si="10"/>
        <v>0</v>
      </c>
      <c r="AB26" s="32">
        <f t="shared" si="10"/>
        <v>0</v>
      </c>
      <c r="AC26" s="32">
        <f t="shared" si="10"/>
        <v>0</v>
      </c>
      <c r="AD26" s="32">
        <f t="shared" si="10"/>
        <v>0</v>
      </c>
      <c r="AE26" s="32">
        <f t="shared" si="10"/>
        <v>0</v>
      </c>
      <c r="AF26" s="32">
        <f t="shared" si="10"/>
        <v>0</v>
      </c>
      <c r="AG26" s="32">
        <f t="shared" si="10"/>
        <v>0</v>
      </c>
      <c r="AH26" s="32">
        <f t="shared" si="10"/>
        <v>0</v>
      </c>
      <c r="AI26" s="32">
        <f t="shared" si="3"/>
        <v>0</v>
      </c>
      <c r="AJ26" s="32">
        <f t="shared" si="4"/>
        <v>0</v>
      </c>
      <c r="AK26" s="32">
        <f t="shared" si="5"/>
        <v>0</v>
      </c>
      <c r="AL26" s="32">
        <f t="shared" si="6"/>
        <v>0</v>
      </c>
      <c r="AM26" s="32">
        <f t="shared" si="7"/>
        <v>0</v>
      </c>
      <c r="AN26" s="2"/>
      <c r="AO26" s="2"/>
    </row>
    <row r="27" spans="1:50" s="5" customFormat="1" ht="54.95" customHeight="1">
      <c r="A27" s="15" t="s">
        <v>26</v>
      </c>
      <c r="B27" s="17" t="s">
        <v>157</v>
      </c>
      <c r="C27" s="10" t="s">
        <v>123</v>
      </c>
      <c r="D27" s="10" t="s">
        <v>56</v>
      </c>
      <c r="E27" s="32">
        <f t="shared" ref="E27:AH27" si="12">SUM(E28,E48,E81,E84:E86)</f>
        <v>0</v>
      </c>
      <c r="F27" s="32">
        <f t="shared" si="12"/>
        <v>0</v>
      </c>
      <c r="G27" s="32">
        <f t="shared" si="12"/>
        <v>0</v>
      </c>
      <c r="H27" s="32">
        <f t="shared" si="12"/>
        <v>0</v>
      </c>
      <c r="I27" s="32">
        <f t="shared" si="12"/>
        <v>0</v>
      </c>
      <c r="J27" s="32">
        <f t="shared" si="12"/>
        <v>0.38200000000000001</v>
      </c>
      <c r="K27" s="32">
        <f t="shared" si="12"/>
        <v>0</v>
      </c>
      <c r="L27" s="32">
        <f t="shared" si="12"/>
        <v>85.5</v>
      </c>
      <c r="M27" s="32">
        <f t="shared" si="12"/>
        <v>0</v>
      </c>
      <c r="N27" s="32">
        <f t="shared" si="12"/>
        <v>0</v>
      </c>
      <c r="O27" s="32">
        <f t="shared" si="12"/>
        <v>1.66</v>
      </c>
      <c r="P27" s="32">
        <f t="shared" si="12"/>
        <v>0</v>
      </c>
      <c r="Q27" s="32">
        <f t="shared" si="12"/>
        <v>0</v>
      </c>
      <c r="R27" s="32">
        <f t="shared" si="12"/>
        <v>0</v>
      </c>
      <c r="S27" s="32">
        <f t="shared" si="12"/>
        <v>0</v>
      </c>
      <c r="T27" s="32">
        <f t="shared" si="12"/>
        <v>0.25</v>
      </c>
      <c r="U27" s="32">
        <f t="shared" si="12"/>
        <v>0</v>
      </c>
      <c r="V27" s="32">
        <f t="shared" si="12"/>
        <v>9.173</v>
      </c>
      <c r="W27" s="32">
        <f t="shared" si="12"/>
        <v>0</v>
      </c>
      <c r="X27" s="32">
        <f t="shared" si="12"/>
        <v>0</v>
      </c>
      <c r="Y27" s="32">
        <f t="shared" si="12"/>
        <v>0</v>
      </c>
      <c r="Z27" s="32">
        <f t="shared" si="12"/>
        <v>0</v>
      </c>
      <c r="AA27" s="32">
        <f t="shared" si="12"/>
        <v>1.47</v>
      </c>
      <c r="AB27" s="32">
        <f t="shared" si="12"/>
        <v>0</v>
      </c>
      <c r="AC27" s="32">
        <f t="shared" si="12"/>
        <v>0</v>
      </c>
      <c r="AD27" s="32">
        <f t="shared" si="12"/>
        <v>0</v>
      </c>
      <c r="AE27" s="32">
        <f t="shared" si="12"/>
        <v>0</v>
      </c>
      <c r="AF27" s="32">
        <f t="shared" si="12"/>
        <v>8.92</v>
      </c>
      <c r="AG27" s="32">
        <f t="shared" si="12"/>
        <v>0</v>
      </c>
      <c r="AH27" s="32">
        <f t="shared" si="12"/>
        <v>0</v>
      </c>
      <c r="AI27" s="32">
        <f t="shared" si="3"/>
        <v>2.2919999999999998</v>
      </c>
      <c r="AJ27" s="32">
        <f t="shared" si="4"/>
        <v>0</v>
      </c>
      <c r="AK27" s="32">
        <f t="shared" si="5"/>
        <v>105.063</v>
      </c>
      <c r="AL27" s="32">
        <f t="shared" si="6"/>
        <v>0</v>
      </c>
      <c r="AM27" s="32">
        <f t="shared" si="7"/>
        <v>0</v>
      </c>
      <c r="AN27" s="2"/>
      <c r="AO27" s="2"/>
    </row>
    <row r="28" spans="1:50" s="5" customFormat="1" ht="54.95" customHeight="1">
      <c r="A28" s="15" t="s">
        <v>27</v>
      </c>
      <c r="B28" s="16" t="s">
        <v>71</v>
      </c>
      <c r="C28" s="10" t="s">
        <v>123</v>
      </c>
      <c r="D28" s="10" t="s">
        <v>56</v>
      </c>
      <c r="E28" s="32">
        <f>SUM(E29,E33,E36,E45)</f>
        <v>0</v>
      </c>
      <c r="F28" s="32">
        <f t="shared" ref="F28:AH28" si="13">SUM(F29,F33,F36,F45)</f>
        <v>0</v>
      </c>
      <c r="G28" s="32">
        <f t="shared" si="13"/>
        <v>0</v>
      </c>
      <c r="H28" s="32">
        <f t="shared" si="13"/>
        <v>0</v>
      </c>
      <c r="I28" s="32">
        <f t="shared" si="13"/>
        <v>0</v>
      </c>
      <c r="J28" s="32">
        <f t="shared" si="13"/>
        <v>0</v>
      </c>
      <c r="K28" s="32">
        <f t="shared" si="13"/>
        <v>0</v>
      </c>
      <c r="L28" s="32">
        <f t="shared" si="13"/>
        <v>0</v>
      </c>
      <c r="M28" s="32">
        <f t="shared" si="13"/>
        <v>0</v>
      </c>
      <c r="N28" s="32">
        <f t="shared" si="13"/>
        <v>0</v>
      </c>
      <c r="O28" s="32">
        <f t="shared" si="13"/>
        <v>0</v>
      </c>
      <c r="P28" s="32">
        <f t="shared" si="13"/>
        <v>0</v>
      </c>
      <c r="Q28" s="32">
        <f t="shared" si="13"/>
        <v>0</v>
      </c>
      <c r="R28" s="32">
        <f t="shared" si="13"/>
        <v>0</v>
      </c>
      <c r="S28" s="32">
        <f t="shared" si="13"/>
        <v>0</v>
      </c>
      <c r="T28" s="32">
        <f t="shared" si="13"/>
        <v>0</v>
      </c>
      <c r="U28" s="32">
        <f t="shared" si="13"/>
        <v>0</v>
      </c>
      <c r="V28" s="32">
        <f t="shared" si="13"/>
        <v>0</v>
      </c>
      <c r="W28" s="32">
        <f t="shared" si="13"/>
        <v>0</v>
      </c>
      <c r="X28" s="32">
        <f t="shared" si="13"/>
        <v>0</v>
      </c>
      <c r="Y28" s="32">
        <f t="shared" si="13"/>
        <v>0</v>
      </c>
      <c r="Z28" s="32">
        <f t="shared" si="13"/>
        <v>0</v>
      </c>
      <c r="AA28" s="32">
        <f t="shared" si="13"/>
        <v>0</v>
      </c>
      <c r="AB28" s="32">
        <f t="shared" si="13"/>
        <v>0</v>
      </c>
      <c r="AC28" s="32">
        <f t="shared" si="13"/>
        <v>0</v>
      </c>
      <c r="AD28" s="32">
        <f t="shared" si="13"/>
        <v>0</v>
      </c>
      <c r="AE28" s="32">
        <f t="shared" si="13"/>
        <v>0</v>
      </c>
      <c r="AF28" s="32">
        <f t="shared" si="13"/>
        <v>0</v>
      </c>
      <c r="AG28" s="32">
        <f t="shared" si="13"/>
        <v>0</v>
      </c>
      <c r="AH28" s="32">
        <f t="shared" si="13"/>
        <v>0</v>
      </c>
      <c r="AI28" s="32">
        <f t="shared" si="3"/>
        <v>0</v>
      </c>
      <c r="AJ28" s="32">
        <f t="shared" si="4"/>
        <v>0</v>
      </c>
      <c r="AK28" s="32">
        <f t="shared" si="5"/>
        <v>0</v>
      </c>
      <c r="AL28" s="32">
        <f t="shared" si="6"/>
        <v>0</v>
      </c>
      <c r="AM28" s="32">
        <f t="shared" si="7"/>
        <v>0</v>
      </c>
      <c r="AN28" s="2"/>
      <c r="AO28" s="2"/>
    </row>
    <row r="29" spans="1:50" s="5" customFormat="1" ht="54.95" customHeight="1">
      <c r="A29" s="15" t="s">
        <v>29</v>
      </c>
      <c r="B29" s="16" t="s">
        <v>72</v>
      </c>
      <c r="C29" s="10" t="s">
        <v>123</v>
      </c>
      <c r="D29" s="10" t="s">
        <v>56</v>
      </c>
      <c r="E29" s="32">
        <f>SUM(E30:E32)</f>
        <v>0</v>
      </c>
      <c r="F29" s="32">
        <f t="shared" ref="F29:AH29" si="14">SUM(F30:F32)</f>
        <v>0</v>
      </c>
      <c r="G29" s="32">
        <f t="shared" si="14"/>
        <v>0</v>
      </c>
      <c r="H29" s="32">
        <f t="shared" si="14"/>
        <v>0</v>
      </c>
      <c r="I29" s="32">
        <f t="shared" si="14"/>
        <v>0</v>
      </c>
      <c r="J29" s="32">
        <f t="shared" si="14"/>
        <v>0</v>
      </c>
      <c r="K29" s="32">
        <f t="shared" si="14"/>
        <v>0</v>
      </c>
      <c r="L29" s="32">
        <f t="shared" si="14"/>
        <v>0</v>
      </c>
      <c r="M29" s="32">
        <f t="shared" si="14"/>
        <v>0</v>
      </c>
      <c r="N29" s="32">
        <f t="shared" si="14"/>
        <v>0</v>
      </c>
      <c r="O29" s="32">
        <f t="shared" si="14"/>
        <v>0</v>
      </c>
      <c r="P29" s="32">
        <f t="shared" si="14"/>
        <v>0</v>
      </c>
      <c r="Q29" s="32">
        <f t="shared" si="14"/>
        <v>0</v>
      </c>
      <c r="R29" s="32">
        <f t="shared" si="14"/>
        <v>0</v>
      </c>
      <c r="S29" s="32">
        <f t="shared" si="14"/>
        <v>0</v>
      </c>
      <c r="T29" s="32">
        <f t="shared" si="14"/>
        <v>0</v>
      </c>
      <c r="U29" s="32">
        <f t="shared" si="14"/>
        <v>0</v>
      </c>
      <c r="V29" s="32">
        <f t="shared" si="14"/>
        <v>0</v>
      </c>
      <c r="W29" s="32">
        <f t="shared" si="14"/>
        <v>0</v>
      </c>
      <c r="X29" s="32">
        <f t="shared" si="14"/>
        <v>0</v>
      </c>
      <c r="Y29" s="32">
        <f t="shared" si="14"/>
        <v>0</v>
      </c>
      <c r="Z29" s="32">
        <f t="shared" si="14"/>
        <v>0</v>
      </c>
      <c r="AA29" s="32">
        <f t="shared" si="14"/>
        <v>0</v>
      </c>
      <c r="AB29" s="32">
        <f t="shared" si="14"/>
        <v>0</v>
      </c>
      <c r="AC29" s="32">
        <f t="shared" si="14"/>
        <v>0</v>
      </c>
      <c r="AD29" s="32">
        <f t="shared" si="14"/>
        <v>0</v>
      </c>
      <c r="AE29" s="32">
        <f t="shared" si="14"/>
        <v>0</v>
      </c>
      <c r="AF29" s="32">
        <f t="shared" si="14"/>
        <v>0</v>
      </c>
      <c r="AG29" s="32">
        <f t="shared" si="14"/>
        <v>0</v>
      </c>
      <c r="AH29" s="32">
        <f t="shared" si="14"/>
        <v>0</v>
      </c>
      <c r="AI29" s="32">
        <f t="shared" si="3"/>
        <v>0</v>
      </c>
      <c r="AJ29" s="32">
        <f t="shared" si="4"/>
        <v>0</v>
      </c>
      <c r="AK29" s="32">
        <f t="shared" si="5"/>
        <v>0</v>
      </c>
      <c r="AL29" s="32">
        <f t="shared" si="6"/>
        <v>0</v>
      </c>
      <c r="AM29" s="32">
        <f t="shared" si="7"/>
        <v>0</v>
      </c>
      <c r="AN29" s="2"/>
      <c r="AO29" s="2"/>
    </row>
    <row r="30" spans="1:50" s="2" customFormat="1" ht="54.95" customHeight="1">
      <c r="A30" s="15" t="s">
        <v>37</v>
      </c>
      <c r="B30" s="16" t="s">
        <v>73</v>
      </c>
      <c r="C30" s="10" t="s">
        <v>123</v>
      </c>
      <c r="D30" s="10" t="s">
        <v>56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f t="shared" si="3"/>
        <v>0</v>
      </c>
      <c r="AJ30" s="32">
        <f t="shared" si="4"/>
        <v>0</v>
      </c>
      <c r="AK30" s="32">
        <f t="shared" si="5"/>
        <v>0</v>
      </c>
      <c r="AL30" s="32">
        <f t="shared" si="6"/>
        <v>0</v>
      </c>
      <c r="AM30" s="32">
        <f t="shared" si="7"/>
        <v>0</v>
      </c>
    </row>
    <row r="31" spans="1:50" s="5" customFormat="1" ht="54.95" customHeight="1">
      <c r="A31" s="15" t="s">
        <v>38</v>
      </c>
      <c r="B31" s="16" t="s">
        <v>74</v>
      </c>
      <c r="C31" s="10" t="s">
        <v>123</v>
      </c>
      <c r="D31" s="10" t="s">
        <v>56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32">
        <f t="shared" si="3"/>
        <v>0</v>
      </c>
      <c r="AJ31" s="32">
        <f t="shared" si="4"/>
        <v>0</v>
      </c>
      <c r="AK31" s="32">
        <f t="shared" si="5"/>
        <v>0</v>
      </c>
      <c r="AL31" s="32">
        <f t="shared" si="6"/>
        <v>0</v>
      </c>
      <c r="AM31" s="32">
        <f t="shared" si="7"/>
        <v>0</v>
      </c>
      <c r="AN31" s="2"/>
      <c r="AO31" s="2"/>
    </row>
    <row r="32" spans="1:50" s="5" customFormat="1" ht="54.95" customHeight="1">
      <c r="A32" s="15" t="s">
        <v>39</v>
      </c>
      <c r="B32" s="16" t="s">
        <v>75</v>
      </c>
      <c r="C32" s="18" t="s">
        <v>123</v>
      </c>
      <c r="D32" s="10" t="s">
        <v>56</v>
      </c>
      <c r="E32" s="32">
        <f t="shared" ref="E32:E50" si="15">CX32</f>
        <v>0</v>
      </c>
      <c r="F32" s="32">
        <f t="shared" ref="F32" si="16">CY32</f>
        <v>0</v>
      </c>
      <c r="G32" s="32">
        <f t="shared" ref="G32" si="17">CZ32</f>
        <v>0</v>
      </c>
      <c r="H32" s="32">
        <f t="shared" ref="H32" si="18">DA32</f>
        <v>0</v>
      </c>
      <c r="I32" s="32">
        <f t="shared" ref="I32" si="19">DB32</f>
        <v>0</v>
      </c>
      <c r="J32" s="32">
        <f t="shared" ref="J32" si="20">DC32</f>
        <v>0</v>
      </c>
      <c r="K32" s="32">
        <f t="shared" ref="K32" si="21">DD32</f>
        <v>0</v>
      </c>
      <c r="L32" s="32">
        <f t="shared" ref="L32" si="22">DE32</f>
        <v>0</v>
      </c>
      <c r="M32" s="32">
        <f t="shared" ref="M32" si="23">DF32</f>
        <v>0</v>
      </c>
      <c r="N32" s="32">
        <f t="shared" ref="N32" si="24">DG32</f>
        <v>0</v>
      </c>
      <c r="O32" s="32">
        <f t="shared" ref="O32" si="25">DH32</f>
        <v>0</v>
      </c>
      <c r="P32" s="32">
        <f t="shared" ref="P32" si="26">DI32</f>
        <v>0</v>
      </c>
      <c r="Q32" s="32">
        <f t="shared" ref="Q32" si="27">DJ32</f>
        <v>0</v>
      </c>
      <c r="R32" s="32">
        <f t="shared" ref="R32" si="28">DK32</f>
        <v>0</v>
      </c>
      <c r="S32" s="32">
        <f t="shared" ref="S32" si="29">DL32</f>
        <v>0</v>
      </c>
      <c r="T32" s="32">
        <f t="shared" ref="T32" si="30">DM32</f>
        <v>0</v>
      </c>
      <c r="U32" s="32">
        <f t="shared" ref="U32" si="31">DN32</f>
        <v>0</v>
      </c>
      <c r="V32" s="32">
        <f t="shared" ref="V32" si="32">DO32</f>
        <v>0</v>
      </c>
      <c r="W32" s="32">
        <f t="shared" ref="W32" si="33">DP32</f>
        <v>0</v>
      </c>
      <c r="X32" s="32">
        <f t="shared" ref="X32" si="34">DQ32</f>
        <v>0</v>
      </c>
      <c r="Y32" s="32">
        <f t="shared" ref="Y32" si="35">DR32</f>
        <v>0</v>
      </c>
      <c r="Z32" s="32">
        <f t="shared" ref="Z32" si="36">DS32</f>
        <v>0</v>
      </c>
      <c r="AA32" s="32">
        <f t="shared" ref="AA32" si="37">DT32</f>
        <v>0</v>
      </c>
      <c r="AB32" s="32">
        <f t="shared" ref="AB32" si="38">DU32</f>
        <v>0</v>
      </c>
      <c r="AC32" s="32">
        <f t="shared" ref="AC32" si="39">DV32</f>
        <v>0</v>
      </c>
      <c r="AD32" s="32">
        <f t="shared" ref="AD32" si="40">DW32</f>
        <v>0</v>
      </c>
      <c r="AE32" s="32">
        <f t="shared" ref="AE32" si="41">DX32</f>
        <v>0</v>
      </c>
      <c r="AF32" s="32">
        <f t="shared" ref="AF32" si="42">DY32</f>
        <v>0</v>
      </c>
      <c r="AG32" s="32">
        <f t="shared" ref="AG32" si="43">DZ32</f>
        <v>0</v>
      </c>
      <c r="AH32" s="32">
        <f t="shared" ref="AH32" si="44">EA32</f>
        <v>0</v>
      </c>
      <c r="AI32" s="32">
        <f t="shared" si="3"/>
        <v>0</v>
      </c>
      <c r="AJ32" s="32">
        <f t="shared" si="4"/>
        <v>0</v>
      </c>
      <c r="AK32" s="32">
        <f t="shared" si="5"/>
        <v>0</v>
      </c>
      <c r="AL32" s="32">
        <f t="shared" si="6"/>
        <v>0</v>
      </c>
      <c r="AM32" s="32">
        <f t="shared" si="7"/>
        <v>0</v>
      </c>
      <c r="AN32" s="2"/>
      <c r="AO32" s="2"/>
    </row>
    <row r="33" spans="1:41" s="5" customFormat="1" ht="54.95" customHeight="1">
      <c r="A33" s="15" t="s">
        <v>30</v>
      </c>
      <c r="B33" s="16" t="s">
        <v>76</v>
      </c>
      <c r="C33" s="10" t="s">
        <v>123</v>
      </c>
      <c r="D33" s="10" t="s">
        <v>56</v>
      </c>
      <c r="E33" s="32">
        <f>SUM(E34:E35)</f>
        <v>0</v>
      </c>
      <c r="F33" s="32">
        <f t="shared" ref="F33:AH33" si="45">SUM(F34:F35)</f>
        <v>0</v>
      </c>
      <c r="G33" s="32">
        <f t="shared" si="45"/>
        <v>0</v>
      </c>
      <c r="H33" s="32">
        <f t="shared" si="45"/>
        <v>0</v>
      </c>
      <c r="I33" s="32">
        <f t="shared" si="45"/>
        <v>0</v>
      </c>
      <c r="J33" s="32">
        <f t="shared" si="45"/>
        <v>0</v>
      </c>
      <c r="K33" s="32">
        <f t="shared" si="45"/>
        <v>0</v>
      </c>
      <c r="L33" s="32">
        <f t="shared" si="45"/>
        <v>0</v>
      </c>
      <c r="M33" s="32">
        <f t="shared" si="45"/>
        <v>0</v>
      </c>
      <c r="N33" s="32">
        <f t="shared" si="45"/>
        <v>0</v>
      </c>
      <c r="O33" s="32">
        <f t="shared" si="45"/>
        <v>0</v>
      </c>
      <c r="P33" s="32">
        <f t="shared" si="45"/>
        <v>0</v>
      </c>
      <c r="Q33" s="32">
        <f t="shared" si="45"/>
        <v>0</v>
      </c>
      <c r="R33" s="32">
        <f t="shared" si="45"/>
        <v>0</v>
      </c>
      <c r="S33" s="32">
        <f t="shared" si="45"/>
        <v>0</v>
      </c>
      <c r="T33" s="32">
        <f t="shared" si="45"/>
        <v>0</v>
      </c>
      <c r="U33" s="32">
        <f t="shared" si="45"/>
        <v>0</v>
      </c>
      <c r="V33" s="32">
        <f t="shared" si="45"/>
        <v>0</v>
      </c>
      <c r="W33" s="32">
        <f t="shared" si="45"/>
        <v>0</v>
      </c>
      <c r="X33" s="32">
        <f t="shared" si="45"/>
        <v>0</v>
      </c>
      <c r="Y33" s="32">
        <f t="shared" si="45"/>
        <v>0</v>
      </c>
      <c r="Z33" s="32">
        <f t="shared" si="45"/>
        <v>0</v>
      </c>
      <c r="AA33" s="32">
        <f t="shared" si="45"/>
        <v>0</v>
      </c>
      <c r="AB33" s="32">
        <f t="shared" si="45"/>
        <v>0</v>
      </c>
      <c r="AC33" s="32">
        <f t="shared" si="45"/>
        <v>0</v>
      </c>
      <c r="AD33" s="32">
        <f t="shared" si="45"/>
        <v>0</v>
      </c>
      <c r="AE33" s="32">
        <f t="shared" si="45"/>
        <v>0</v>
      </c>
      <c r="AF33" s="32">
        <f t="shared" si="45"/>
        <v>0</v>
      </c>
      <c r="AG33" s="32">
        <f t="shared" si="45"/>
        <v>0</v>
      </c>
      <c r="AH33" s="32">
        <f t="shared" si="45"/>
        <v>0</v>
      </c>
      <c r="AI33" s="32">
        <f t="shared" si="3"/>
        <v>0</v>
      </c>
      <c r="AJ33" s="32">
        <f t="shared" si="4"/>
        <v>0</v>
      </c>
      <c r="AK33" s="32">
        <f t="shared" si="5"/>
        <v>0</v>
      </c>
      <c r="AL33" s="32">
        <f t="shared" si="6"/>
        <v>0</v>
      </c>
      <c r="AM33" s="32">
        <f t="shared" si="7"/>
        <v>0</v>
      </c>
      <c r="AN33" s="2"/>
      <c r="AO33" s="2"/>
    </row>
    <row r="34" spans="1:41" s="5" customFormat="1" ht="54.95" customHeight="1">
      <c r="A34" s="15" t="s">
        <v>40</v>
      </c>
      <c r="B34" s="16" t="s">
        <v>77</v>
      </c>
      <c r="C34" s="10" t="s">
        <v>123</v>
      </c>
      <c r="D34" s="10" t="s">
        <v>56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f t="shared" si="3"/>
        <v>0</v>
      </c>
      <c r="AJ34" s="32">
        <f t="shared" si="4"/>
        <v>0</v>
      </c>
      <c r="AK34" s="32">
        <f t="shared" si="5"/>
        <v>0</v>
      </c>
      <c r="AL34" s="32">
        <f t="shared" si="6"/>
        <v>0</v>
      </c>
      <c r="AM34" s="32">
        <f t="shared" si="7"/>
        <v>0</v>
      </c>
      <c r="AN34" s="2"/>
      <c r="AO34" s="2"/>
    </row>
    <row r="35" spans="1:41" s="5" customFormat="1" ht="54.95" customHeight="1">
      <c r="A35" s="15" t="s">
        <v>41</v>
      </c>
      <c r="B35" s="16" t="s">
        <v>78</v>
      </c>
      <c r="C35" s="10" t="s">
        <v>123</v>
      </c>
      <c r="D35" s="10" t="s">
        <v>56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  <c r="AI35" s="32">
        <f t="shared" si="3"/>
        <v>0</v>
      </c>
      <c r="AJ35" s="32">
        <f t="shared" si="4"/>
        <v>0</v>
      </c>
      <c r="AK35" s="32">
        <f t="shared" si="5"/>
        <v>0</v>
      </c>
      <c r="AL35" s="32">
        <f t="shared" si="6"/>
        <v>0</v>
      </c>
      <c r="AM35" s="32">
        <f t="shared" si="7"/>
        <v>0</v>
      </c>
      <c r="AN35" s="2"/>
      <c r="AO35" s="2"/>
    </row>
    <row r="36" spans="1:41" s="5" customFormat="1" ht="54.95" customHeight="1">
      <c r="A36" s="15" t="s">
        <v>31</v>
      </c>
      <c r="B36" s="16" t="s">
        <v>79</v>
      </c>
      <c r="C36" s="10" t="s">
        <v>123</v>
      </c>
      <c r="D36" s="10" t="s">
        <v>56</v>
      </c>
      <c r="E36" s="32">
        <f>SUM(E37,E41)</f>
        <v>0</v>
      </c>
      <c r="F36" s="32">
        <f t="shared" ref="F36:AH36" si="46">SUM(F37,F41)</f>
        <v>0</v>
      </c>
      <c r="G36" s="32">
        <f t="shared" si="46"/>
        <v>0</v>
      </c>
      <c r="H36" s="32">
        <f t="shared" si="46"/>
        <v>0</v>
      </c>
      <c r="I36" s="32">
        <f t="shared" si="46"/>
        <v>0</v>
      </c>
      <c r="J36" s="32">
        <f t="shared" si="46"/>
        <v>0</v>
      </c>
      <c r="K36" s="32">
        <f t="shared" si="46"/>
        <v>0</v>
      </c>
      <c r="L36" s="32">
        <f t="shared" si="46"/>
        <v>0</v>
      </c>
      <c r="M36" s="32">
        <f t="shared" si="46"/>
        <v>0</v>
      </c>
      <c r="N36" s="32">
        <f t="shared" si="46"/>
        <v>0</v>
      </c>
      <c r="O36" s="32">
        <f t="shared" si="46"/>
        <v>0</v>
      </c>
      <c r="P36" s="32">
        <f t="shared" si="46"/>
        <v>0</v>
      </c>
      <c r="Q36" s="32">
        <f t="shared" si="46"/>
        <v>0</v>
      </c>
      <c r="R36" s="32">
        <f t="shared" si="46"/>
        <v>0</v>
      </c>
      <c r="S36" s="32">
        <f t="shared" si="46"/>
        <v>0</v>
      </c>
      <c r="T36" s="32">
        <f t="shared" si="46"/>
        <v>0</v>
      </c>
      <c r="U36" s="32">
        <f t="shared" si="46"/>
        <v>0</v>
      </c>
      <c r="V36" s="32">
        <f t="shared" si="46"/>
        <v>0</v>
      </c>
      <c r="W36" s="32">
        <f t="shared" si="46"/>
        <v>0</v>
      </c>
      <c r="X36" s="32">
        <f t="shared" si="46"/>
        <v>0</v>
      </c>
      <c r="Y36" s="32">
        <f t="shared" si="46"/>
        <v>0</v>
      </c>
      <c r="Z36" s="32">
        <f t="shared" si="46"/>
        <v>0</v>
      </c>
      <c r="AA36" s="32">
        <f t="shared" si="46"/>
        <v>0</v>
      </c>
      <c r="AB36" s="32">
        <f t="shared" si="46"/>
        <v>0</v>
      </c>
      <c r="AC36" s="32">
        <f t="shared" si="46"/>
        <v>0</v>
      </c>
      <c r="AD36" s="32">
        <f t="shared" si="46"/>
        <v>0</v>
      </c>
      <c r="AE36" s="32">
        <f t="shared" si="46"/>
        <v>0</v>
      </c>
      <c r="AF36" s="32">
        <f t="shared" si="46"/>
        <v>0</v>
      </c>
      <c r="AG36" s="32">
        <f t="shared" si="46"/>
        <v>0</v>
      </c>
      <c r="AH36" s="32">
        <f t="shared" si="46"/>
        <v>0</v>
      </c>
      <c r="AI36" s="32">
        <f t="shared" si="3"/>
        <v>0</v>
      </c>
      <c r="AJ36" s="32">
        <f t="shared" si="4"/>
        <v>0</v>
      </c>
      <c r="AK36" s="32">
        <f t="shared" si="5"/>
        <v>0</v>
      </c>
      <c r="AL36" s="32">
        <f t="shared" si="6"/>
        <v>0</v>
      </c>
      <c r="AM36" s="32">
        <f t="shared" si="7"/>
        <v>0</v>
      </c>
      <c r="AN36" s="2"/>
      <c r="AO36" s="2"/>
    </row>
    <row r="37" spans="1:41" s="5" customFormat="1" ht="54.95" customHeight="1">
      <c r="A37" s="15" t="s">
        <v>42</v>
      </c>
      <c r="B37" s="16" t="s">
        <v>80</v>
      </c>
      <c r="C37" s="10" t="s">
        <v>123</v>
      </c>
      <c r="D37" s="10" t="s">
        <v>56</v>
      </c>
      <c r="E37" s="32">
        <f>SUM(E38:E40)</f>
        <v>0</v>
      </c>
      <c r="F37" s="32">
        <f t="shared" ref="F37:AH37" si="47">SUM(F38:F40)</f>
        <v>0</v>
      </c>
      <c r="G37" s="32">
        <f t="shared" si="47"/>
        <v>0</v>
      </c>
      <c r="H37" s="32">
        <f t="shared" si="47"/>
        <v>0</v>
      </c>
      <c r="I37" s="32">
        <f t="shared" si="47"/>
        <v>0</v>
      </c>
      <c r="J37" s="32">
        <f t="shared" si="47"/>
        <v>0</v>
      </c>
      <c r="K37" s="32">
        <f t="shared" si="47"/>
        <v>0</v>
      </c>
      <c r="L37" s="32">
        <f t="shared" si="47"/>
        <v>0</v>
      </c>
      <c r="M37" s="32">
        <f t="shared" si="47"/>
        <v>0</v>
      </c>
      <c r="N37" s="32">
        <f t="shared" si="47"/>
        <v>0</v>
      </c>
      <c r="O37" s="32">
        <f t="shared" si="47"/>
        <v>0</v>
      </c>
      <c r="P37" s="32">
        <f t="shared" si="47"/>
        <v>0</v>
      </c>
      <c r="Q37" s="32">
        <f t="shared" si="47"/>
        <v>0</v>
      </c>
      <c r="R37" s="32">
        <f t="shared" si="47"/>
        <v>0</v>
      </c>
      <c r="S37" s="32">
        <f t="shared" si="47"/>
        <v>0</v>
      </c>
      <c r="T37" s="32">
        <f t="shared" si="47"/>
        <v>0</v>
      </c>
      <c r="U37" s="32">
        <f t="shared" si="47"/>
        <v>0</v>
      </c>
      <c r="V37" s="32">
        <f t="shared" si="47"/>
        <v>0</v>
      </c>
      <c r="W37" s="32">
        <f t="shared" si="47"/>
        <v>0</v>
      </c>
      <c r="X37" s="32">
        <f t="shared" si="47"/>
        <v>0</v>
      </c>
      <c r="Y37" s="32">
        <f t="shared" si="47"/>
        <v>0</v>
      </c>
      <c r="Z37" s="32">
        <f t="shared" si="47"/>
        <v>0</v>
      </c>
      <c r="AA37" s="32">
        <f t="shared" si="47"/>
        <v>0</v>
      </c>
      <c r="AB37" s="32">
        <f t="shared" si="47"/>
        <v>0</v>
      </c>
      <c r="AC37" s="32">
        <f t="shared" si="47"/>
        <v>0</v>
      </c>
      <c r="AD37" s="32">
        <f t="shared" si="47"/>
        <v>0</v>
      </c>
      <c r="AE37" s="32">
        <f t="shared" si="47"/>
        <v>0</v>
      </c>
      <c r="AF37" s="32">
        <f t="shared" si="47"/>
        <v>0</v>
      </c>
      <c r="AG37" s="32">
        <f t="shared" si="47"/>
        <v>0</v>
      </c>
      <c r="AH37" s="32">
        <f t="shared" si="47"/>
        <v>0</v>
      </c>
      <c r="AI37" s="32">
        <f t="shared" si="3"/>
        <v>0</v>
      </c>
      <c r="AJ37" s="32">
        <f t="shared" si="4"/>
        <v>0</v>
      </c>
      <c r="AK37" s="32">
        <f t="shared" si="5"/>
        <v>0</v>
      </c>
      <c r="AL37" s="32">
        <f t="shared" si="6"/>
        <v>0</v>
      </c>
      <c r="AM37" s="32">
        <f t="shared" si="7"/>
        <v>0</v>
      </c>
      <c r="AN37" s="2"/>
      <c r="AO37" s="2"/>
    </row>
    <row r="38" spans="1:41" s="5" customFormat="1" ht="54.95" customHeight="1">
      <c r="A38" s="15" t="s">
        <v>42</v>
      </c>
      <c r="B38" s="16" t="s">
        <v>81</v>
      </c>
      <c r="C38" s="10" t="s">
        <v>123</v>
      </c>
      <c r="D38" s="10" t="s">
        <v>56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f t="shared" si="3"/>
        <v>0</v>
      </c>
      <c r="AJ38" s="32">
        <f t="shared" si="4"/>
        <v>0</v>
      </c>
      <c r="AK38" s="32">
        <f t="shared" si="5"/>
        <v>0</v>
      </c>
      <c r="AL38" s="32">
        <f t="shared" si="6"/>
        <v>0</v>
      </c>
      <c r="AM38" s="32">
        <f t="shared" si="7"/>
        <v>0</v>
      </c>
      <c r="AN38" s="2"/>
      <c r="AO38" s="2"/>
    </row>
    <row r="39" spans="1:41" s="5" customFormat="1" ht="54.95" customHeight="1">
      <c r="A39" s="15" t="s">
        <v>42</v>
      </c>
      <c r="B39" s="16" t="s">
        <v>82</v>
      </c>
      <c r="C39" s="10" t="s">
        <v>123</v>
      </c>
      <c r="D39" s="10" t="s">
        <v>56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f t="shared" si="3"/>
        <v>0</v>
      </c>
      <c r="AJ39" s="32">
        <f t="shared" si="4"/>
        <v>0</v>
      </c>
      <c r="AK39" s="32">
        <f t="shared" si="5"/>
        <v>0</v>
      </c>
      <c r="AL39" s="32">
        <f t="shared" si="6"/>
        <v>0</v>
      </c>
      <c r="AM39" s="32">
        <f t="shared" si="7"/>
        <v>0</v>
      </c>
      <c r="AN39" s="2"/>
      <c r="AO39" s="2"/>
    </row>
    <row r="40" spans="1:41" s="5" customFormat="1" ht="54.95" customHeight="1">
      <c r="A40" s="15" t="s">
        <v>42</v>
      </c>
      <c r="B40" s="16" t="s">
        <v>83</v>
      </c>
      <c r="C40" s="10" t="s">
        <v>123</v>
      </c>
      <c r="D40" s="10" t="s">
        <v>56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f t="shared" si="3"/>
        <v>0</v>
      </c>
      <c r="AJ40" s="32">
        <f t="shared" si="4"/>
        <v>0</v>
      </c>
      <c r="AK40" s="32">
        <f t="shared" si="5"/>
        <v>0</v>
      </c>
      <c r="AL40" s="32">
        <f t="shared" si="6"/>
        <v>0</v>
      </c>
      <c r="AM40" s="32">
        <f t="shared" si="7"/>
        <v>0</v>
      </c>
      <c r="AN40" s="2"/>
      <c r="AO40" s="2"/>
    </row>
    <row r="41" spans="1:41" s="5" customFormat="1" ht="54.95" customHeight="1">
      <c r="A41" s="15" t="s">
        <v>43</v>
      </c>
      <c r="B41" s="16" t="s">
        <v>80</v>
      </c>
      <c r="C41" s="10" t="s">
        <v>123</v>
      </c>
      <c r="D41" s="10" t="s">
        <v>56</v>
      </c>
      <c r="E41" s="32">
        <f>SUM(E42:E44)</f>
        <v>0</v>
      </c>
      <c r="F41" s="32">
        <f t="shared" ref="F41:AH41" si="48">SUM(F42:F44)</f>
        <v>0</v>
      </c>
      <c r="G41" s="32">
        <f t="shared" si="48"/>
        <v>0</v>
      </c>
      <c r="H41" s="32">
        <f t="shared" si="48"/>
        <v>0</v>
      </c>
      <c r="I41" s="32">
        <f t="shared" si="48"/>
        <v>0</v>
      </c>
      <c r="J41" s="32">
        <f t="shared" si="48"/>
        <v>0</v>
      </c>
      <c r="K41" s="32">
        <f t="shared" si="48"/>
        <v>0</v>
      </c>
      <c r="L41" s="32">
        <f t="shared" si="48"/>
        <v>0</v>
      </c>
      <c r="M41" s="32">
        <f t="shared" si="48"/>
        <v>0</v>
      </c>
      <c r="N41" s="32">
        <f t="shared" si="48"/>
        <v>0</v>
      </c>
      <c r="O41" s="32">
        <f t="shared" si="48"/>
        <v>0</v>
      </c>
      <c r="P41" s="32">
        <f t="shared" si="48"/>
        <v>0</v>
      </c>
      <c r="Q41" s="32">
        <f t="shared" si="48"/>
        <v>0</v>
      </c>
      <c r="R41" s="32">
        <f t="shared" si="48"/>
        <v>0</v>
      </c>
      <c r="S41" s="32">
        <f t="shared" si="48"/>
        <v>0</v>
      </c>
      <c r="T41" s="32">
        <f t="shared" si="48"/>
        <v>0</v>
      </c>
      <c r="U41" s="32">
        <f t="shared" si="48"/>
        <v>0</v>
      </c>
      <c r="V41" s="32">
        <f t="shared" si="48"/>
        <v>0</v>
      </c>
      <c r="W41" s="32">
        <f t="shared" si="48"/>
        <v>0</v>
      </c>
      <c r="X41" s="32">
        <f t="shared" si="48"/>
        <v>0</v>
      </c>
      <c r="Y41" s="32">
        <f t="shared" si="48"/>
        <v>0</v>
      </c>
      <c r="Z41" s="32">
        <f t="shared" si="48"/>
        <v>0</v>
      </c>
      <c r="AA41" s="32">
        <f t="shared" si="48"/>
        <v>0</v>
      </c>
      <c r="AB41" s="32">
        <f t="shared" si="48"/>
        <v>0</v>
      </c>
      <c r="AC41" s="32">
        <f t="shared" si="48"/>
        <v>0</v>
      </c>
      <c r="AD41" s="32">
        <f t="shared" si="48"/>
        <v>0</v>
      </c>
      <c r="AE41" s="32">
        <f t="shared" si="48"/>
        <v>0</v>
      </c>
      <c r="AF41" s="32">
        <f t="shared" si="48"/>
        <v>0</v>
      </c>
      <c r="AG41" s="32">
        <f t="shared" si="48"/>
        <v>0</v>
      </c>
      <c r="AH41" s="32">
        <f t="shared" si="48"/>
        <v>0</v>
      </c>
      <c r="AI41" s="32">
        <f t="shared" si="3"/>
        <v>0</v>
      </c>
      <c r="AJ41" s="32">
        <f t="shared" si="4"/>
        <v>0</v>
      </c>
      <c r="AK41" s="32">
        <f t="shared" si="5"/>
        <v>0</v>
      </c>
      <c r="AL41" s="32">
        <f t="shared" si="6"/>
        <v>0</v>
      </c>
      <c r="AM41" s="32">
        <f t="shared" si="7"/>
        <v>0</v>
      </c>
      <c r="AN41" s="2"/>
      <c r="AO41" s="2"/>
    </row>
    <row r="42" spans="1:41" s="5" customFormat="1" ht="54.95" customHeight="1">
      <c r="A42" s="15" t="s">
        <v>43</v>
      </c>
      <c r="B42" s="16" t="s">
        <v>81</v>
      </c>
      <c r="C42" s="10" t="s">
        <v>123</v>
      </c>
      <c r="D42" s="10" t="s">
        <v>56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f t="shared" si="3"/>
        <v>0</v>
      </c>
      <c r="AJ42" s="32">
        <f t="shared" si="4"/>
        <v>0</v>
      </c>
      <c r="AK42" s="32">
        <f t="shared" si="5"/>
        <v>0</v>
      </c>
      <c r="AL42" s="32">
        <f t="shared" si="6"/>
        <v>0</v>
      </c>
      <c r="AM42" s="32">
        <f t="shared" si="7"/>
        <v>0</v>
      </c>
      <c r="AN42" s="2"/>
      <c r="AO42" s="2"/>
    </row>
    <row r="43" spans="1:41" s="5" customFormat="1" ht="54.95" customHeight="1">
      <c r="A43" s="15" t="s">
        <v>43</v>
      </c>
      <c r="B43" s="16" t="s">
        <v>82</v>
      </c>
      <c r="C43" s="10" t="s">
        <v>123</v>
      </c>
      <c r="D43" s="10" t="s">
        <v>56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  <c r="AC43" s="32">
        <v>0</v>
      </c>
      <c r="AD43" s="32">
        <v>0</v>
      </c>
      <c r="AE43" s="32">
        <v>0</v>
      </c>
      <c r="AF43" s="32">
        <v>0</v>
      </c>
      <c r="AG43" s="32">
        <v>0</v>
      </c>
      <c r="AH43" s="32">
        <v>0</v>
      </c>
      <c r="AI43" s="32">
        <f t="shared" si="3"/>
        <v>0</v>
      </c>
      <c r="AJ43" s="32">
        <f t="shared" si="4"/>
        <v>0</v>
      </c>
      <c r="AK43" s="32">
        <f t="shared" si="5"/>
        <v>0</v>
      </c>
      <c r="AL43" s="32">
        <f t="shared" si="6"/>
        <v>0</v>
      </c>
      <c r="AM43" s="32">
        <f t="shared" si="7"/>
        <v>0</v>
      </c>
      <c r="AN43" s="2"/>
      <c r="AO43" s="2"/>
    </row>
    <row r="44" spans="1:41" s="5" customFormat="1" ht="54.95" customHeight="1">
      <c r="A44" s="15" t="s">
        <v>43</v>
      </c>
      <c r="B44" s="16" t="s">
        <v>84</v>
      </c>
      <c r="C44" s="10" t="s">
        <v>123</v>
      </c>
      <c r="D44" s="10" t="s">
        <v>56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f t="shared" si="3"/>
        <v>0</v>
      </c>
      <c r="AJ44" s="32">
        <f t="shared" si="4"/>
        <v>0</v>
      </c>
      <c r="AK44" s="32">
        <f t="shared" si="5"/>
        <v>0</v>
      </c>
      <c r="AL44" s="32">
        <f t="shared" si="6"/>
        <v>0</v>
      </c>
      <c r="AM44" s="32">
        <f t="shared" si="7"/>
        <v>0</v>
      </c>
      <c r="AN44" s="2"/>
      <c r="AO44" s="2"/>
    </row>
    <row r="45" spans="1:41" s="5" customFormat="1" ht="54.95" customHeight="1">
      <c r="A45" s="15" t="s">
        <v>32</v>
      </c>
      <c r="B45" s="16" t="s">
        <v>85</v>
      </c>
      <c r="C45" s="10" t="s">
        <v>123</v>
      </c>
      <c r="D45" s="10" t="s">
        <v>56</v>
      </c>
      <c r="E45" s="32">
        <f>SUM(E46:E47)</f>
        <v>0</v>
      </c>
      <c r="F45" s="32">
        <f t="shared" ref="F45:AH45" si="49">SUM(F46:F47)</f>
        <v>0</v>
      </c>
      <c r="G45" s="32">
        <f t="shared" si="49"/>
        <v>0</v>
      </c>
      <c r="H45" s="32">
        <f t="shared" si="49"/>
        <v>0</v>
      </c>
      <c r="I45" s="32">
        <f t="shared" si="49"/>
        <v>0</v>
      </c>
      <c r="J45" s="32">
        <f t="shared" si="49"/>
        <v>0</v>
      </c>
      <c r="K45" s="32">
        <f t="shared" si="49"/>
        <v>0</v>
      </c>
      <c r="L45" s="32">
        <f t="shared" si="49"/>
        <v>0</v>
      </c>
      <c r="M45" s="32">
        <f t="shared" si="49"/>
        <v>0</v>
      </c>
      <c r="N45" s="32">
        <f t="shared" si="49"/>
        <v>0</v>
      </c>
      <c r="O45" s="32">
        <f t="shared" si="49"/>
        <v>0</v>
      </c>
      <c r="P45" s="32">
        <f t="shared" si="49"/>
        <v>0</v>
      </c>
      <c r="Q45" s="32">
        <f t="shared" si="49"/>
        <v>0</v>
      </c>
      <c r="R45" s="32">
        <f t="shared" si="49"/>
        <v>0</v>
      </c>
      <c r="S45" s="32">
        <f t="shared" si="49"/>
        <v>0</v>
      </c>
      <c r="T45" s="32">
        <f t="shared" si="49"/>
        <v>0</v>
      </c>
      <c r="U45" s="32">
        <f t="shared" si="49"/>
        <v>0</v>
      </c>
      <c r="V45" s="32">
        <f t="shared" si="49"/>
        <v>0</v>
      </c>
      <c r="W45" s="32">
        <f t="shared" si="49"/>
        <v>0</v>
      </c>
      <c r="X45" s="32">
        <f t="shared" si="49"/>
        <v>0</v>
      </c>
      <c r="Y45" s="32">
        <f t="shared" si="49"/>
        <v>0</v>
      </c>
      <c r="Z45" s="32">
        <f t="shared" si="49"/>
        <v>0</v>
      </c>
      <c r="AA45" s="32">
        <f t="shared" si="49"/>
        <v>0</v>
      </c>
      <c r="AB45" s="32">
        <f t="shared" si="49"/>
        <v>0</v>
      </c>
      <c r="AC45" s="32">
        <f t="shared" si="49"/>
        <v>0</v>
      </c>
      <c r="AD45" s="32">
        <f t="shared" si="49"/>
        <v>0</v>
      </c>
      <c r="AE45" s="32">
        <f t="shared" si="49"/>
        <v>0</v>
      </c>
      <c r="AF45" s="32">
        <f t="shared" si="49"/>
        <v>0</v>
      </c>
      <c r="AG45" s="32">
        <f t="shared" si="49"/>
        <v>0</v>
      </c>
      <c r="AH45" s="32">
        <f t="shared" si="49"/>
        <v>0</v>
      </c>
      <c r="AI45" s="32">
        <f t="shared" si="3"/>
        <v>0</v>
      </c>
      <c r="AJ45" s="32">
        <f t="shared" si="4"/>
        <v>0</v>
      </c>
      <c r="AK45" s="32">
        <f t="shared" si="5"/>
        <v>0</v>
      </c>
      <c r="AL45" s="32">
        <f t="shared" si="6"/>
        <v>0</v>
      </c>
      <c r="AM45" s="32">
        <f t="shared" si="7"/>
        <v>0</v>
      </c>
      <c r="AN45" s="2"/>
      <c r="AO45" s="2"/>
    </row>
    <row r="46" spans="1:41" s="5" customFormat="1" ht="54.95" customHeight="1">
      <c r="A46" s="15" t="s">
        <v>44</v>
      </c>
      <c r="B46" s="16" t="s">
        <v>86</v>
      </c>
      <c r="C46" s="10" t="s">
        <v>123</v>
      </c>
      <c r="D46" s="10" t="s">
        <v>56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2">
        <v>0</v>
      </c>
      <c r="AF46" s="32">
        <v>0</v>
      </c>
      <c r="AG46" s="32">
        <v>0</v>
      </c>
      <c r="AH46" s="32">
        <v>0</v>
      </c>
      <c r="AI46" s="32">
        <f t="shared" si="3"/>
        <v>0</v>
      </c>
      <c r="AJ46" s="32">
        <f t="shared" si="4"/>
        <v>0</v>
      </c>
      <c r="AK46" s="32">
        <f t="shared" si="5"/>
        <v>0</v>
      </c>
      <c r="AL46" s="32">
        <f t="shared" si="6"/>
        <v>0</v>
      </c>
      <c r="AM46" s="32">
        <f t="shared" si="7"/>
        <v>0</v>
      </c>
      <c r="AN46" s="2"/>
      <c r="AO46" s="2"/>
    </row>
    <row r="47" spans="1:41" s="5" customFormat="1" ht="54.95" customHeight="1">
      <c r="A47" s="15" t="s">
        <v>45</v>
      </c>
      <c r="B47" s="16" t="s">
        <v>87</v>
      </c>
      <c r="C47" s="10" t="s">
        <v>123</v>
      </c>
      <c r="D47" s="10" t="s">
        <v>56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2">
        <v>0</v>
      </c>
      <c r="AF47" s="32">
        <v>0</v>
      </c>
      <c r="AG47" s="32">
        <v>0</v>
      </c>
      <c r="AH47" s="32">
        <v>0</v>
      </c>
      <c r="AI47" s="32">
        <f t="shared" si="3"/>
        <v>0</v>
      </c>
      <c r="AJ47" s="32">
        <f t="shared" si="4"/>
        <v>0</v>
      </c>
      <c r="AK47" s="32">
        <f t="shared" si="5"/>
        <v>0</v>
      </c>
      <c r="AL47" s="32">
        <f t="shared" si="6"/>
        <v>0</v>
      </c>
      <c r="AM47" s="32">
        <f t="shared" si="7"/>
        <v>0</v>
      </c>
      <c r="AN47" s="2"/>
      <c r="AO47" s="2"/>
    </row>
    <row r="48" spans="1:41" s="5" customFormat="1" ht="54.95" customHeight="1">
      <c r="A48" s="15" t="s">
        <v>28</v>
      </c>
      <c r="B48" s="16" t="s">
        <v>88</v>
      </c>
      <c r="C48" s="10" t="s">
        <v>123</v>
      </c>
      <c r="D48" s="10" t="s">
        <v>56</v>
      </c>
      <c r="E48" s="32">
        <f t="shared" ref="E48:AH48" si="50">SUM(E49,E56,E69,E78)</f>
        <v>0</v>
      </c>
      <c r="F48" s="32">
        <f t="shared" si="50"/>
        <v>0</v>
      </c>
      <c r="G48" s="32">
        <f t="shared" si="50"/>
        <v>0</v>
      </c>
      <c r="H48" s="32">
        <f t="shared" si="50"/>
        <v>0</v>
      </c>
      <c r="I48" s="32">
        <f t="shared" si="50"/>
        <v>0</v>
      </c>
      <c r="J48" s="32">
        <f t="shared" si="50"/>
        <v>0.38200000000000001</v>
      </c>
      <c r="K48" s="32">
        <f t="shared" si="50"/>
        <v>0</v>
      </c>
      <c r="L48" s="32">
        <f t="shared" si="50"/>
        <v>85.5</v>
      </c>
      <c r="M48" s="32">
        <f t="shared" si="50"/>
        <v>0</v>
      </c>
      <c r="N48" s="32">
        <f t="shared" si="50"/>
        <v>0</v>
      </c>
      <c r="O48" s="32">
        <f t="shared" si="50"/>
        <v>1.66</v>
      </c>
      <c r="P48" s="32">
        <f t="shared" si="50"/>
        <v>0</v>
      </c>
      <c r="Q48" s="32">
        <f t="shared" si="50"/>
        <v>0</v>
      </c>
      <c r="R48" s="32">
        <f t="shared" si="50"/>
        <v>0</v>
      </c>
      <c r="S48" s="32">
        <f t="shared" si="50"/>
        <v>0</v>
      </c>
      <c r="T48" s="32">
        <f t="shared" si="50"/>
        <v>0.25</v>
      </c>
      <c r="U48" s="32">
        <f t="shared" si="50"/>
        <v>0</v>
      </c>
      <c r="V48" s="32">
        <f t="shared" si="50"/>
        <v>9.173</v>
      </c>
      <c r="W48" s="32">
        <f t="shared" si="50"/>
        <v>0</v>
      </c>
      <c r="X48" s="32">
        <f t="shared" si="50"/>
        <v>0</v>
      </c>
      <c r="Y48" s="32">
        <f t="shared" si="50"/>
        <v>0</v>
      </c>
      <c r="Z48" s="32">
        <f t="shared" si="50"/>
        <v>0</v>
      </c>
      <c r="AA48" s="32">
        <f t="shared" si="50"/>
        <v>1.47</v>
      </c>
      <c r="AB48" s="32">
        <f t="shared" si="50"/>
        <v>0</v>
      </c>
      <c r="AC48" s="32">
        <f t="shared" si="50"/>
        <v>0</v>
      </c>
      <c r="AD48" s="32">
        <f t="shared" si="50"/>
        <v>0</v>
      </c>
      <c r="AE48" s="32">
        <f t="shared" si="50"/>
        <v>0</v>
      </c>
      <c r="AF48" s="32">
        <f t="shared" si="50"/>
        <v>8.92</v>
      </c>
      <c r="AG48" s="32">
        <f t="shared" si="50"/>
        <v>0</v>
      </c>
      <c r="AH48" s="32">
        <f t="shared" si="50"/>
        <v>0</v>
      </c>
      <c r="AI48" s="32">
        <f t="shared" si="3"/>
        <v>2.2919999999999998</v>
      </c>
      <c r="AJ48" s="32">
        <f t="shared" si="4"/>
        <v>0</v>
      </c>
      <c r="AK48" s="32">
        <f t="shared" si="5"/>
        <v>105.063</v>
      </c>
      <c r="AL48" s="32">
        <f t="shared" si="6"/>
        <v>0</v>
      </c>
      <c r="AM48" s="32">
        <f t="shared" si="7"/>
        <v>0</v>
      </c>
      <c r="AN48" s="2"/>
      <c r="AO48" s="2"/>
    </row>
    <row r="49" spans="1:41" s="5" customFormat="1" ht="54.95" customHeight="1">
      <c r="A49" s="15" t="s">
        <v>33</v>
      </c>
      <c r="B49" s="16" t="s">
        <v>89</v>
      </c>
      <c r="C49" s="10" t="s">
        <v>123</v>
      </c>
      <c r="D49" s="10" t="s">
        <v>56</v>
      </c>
      <c r="E49" s="32">
        <f>SUM(E50:E51)</f>
        <v>0</v>
      </c>
      <c r="F49" s="32">
        <f t="shared" ref="F49:AH49" si="51">SUM(F50:F51)</f>
        <v>0</v>
      </c>
      <c r="G49" s="32">
        <f t="shared" si="51"/>
        <v>0</v>
      </c>
      <c r="H49" s="32">
        <f t="shared" si="51"/>
        <v>0</v>
      </c>
      <c r="I49" s="32">
        <f t="shared" si="51"/>
        <v>0</v>
      </c>
      <c r="J49" s="32">
        <f t="shared" si="51"/>
        <v>0</v>
      </c>
      <c r="K49" s="32">
        <f t="shared" si="51"/>
        <v>0</v>
      </c>
      <c r="L49" s="32">
        <f t="shared" si="51"/>
        <v>0</v>
      </c>
      <c r="M49" s="32">
        <f t="shared" si="51"/>
        <v>0</v>
      </c>
      <c r="N49" s="32">
        <f t="shared" si="51"/>
        <v>0</v>
      </c>
      <c r="O49" s="32">
        <f t="shared" si="51"/>
        <v>1.66</v>
      </c>
      <c r="P49" s="32">
        <f t="shared" si="51"/>
        <v>0</v>
      </c>
      <c r="Q49" s="32">
        <f t="shared" si="51"/>
        <v>0</v>
      </c>
      <c r="R49" s="32">
        <f t="shared" si="51"/>
        <v>0</v>
      </c>
      <c r="S49" s="32">
        <f t="shared" si="51"/>
        <v>0</v>
      </c>
      <c r="T49" s="32">
        <f t="shared" si="51"/>
        <v>0</v>
      </c>
      <c r="U49" s="32">
        <f t="shared" si="51"/>
        <v>0</v>
      </c>
      <c r="V49" s="32">
        <f t="shared" si="51"/>
        <v>0</v>
      </c>
      <c r="W49" s="32">
        <f t="shared" si="51"/>
        <v>0</v>
      </c>
      <c r="X49" s="32">
        <f t="shared" si="51"/>
        <v>0</v>
      </c>
      <c r="Y49" s="32">
        <f t="shared" si="51"/>
        <v>0</v>
      </c>
      <c r="Z49" s="32">
        <f t="shared" si="51"/>
        <v>0</v>
      </c>
      <c r="AA49" s="32">
        <f t="shared" si="51"/>
        <v>0</v>
      </c>
      <c r="AB49" s="32">
        <f t="shared" si="51"/>
        <v>0</v>
      </c>
      <c r="AC49" s="32">
        <f t="shared" si="51"/>
        <v>0</v>
      </c>
      <c r="AD49" s="32">
        <f t="shared" si="51"/>
        <v>0</v>
      </c>
      <c r="AE49" s="32">
        <f t="shared" si="51"/>
        <v>0</v>
      </c>
      <c r="AF49" s="32">
        <f t="shared" si="51"/>
        <v>0</v>
      </c>
      <c r="AG49" s="32">
        <f t="shared" si="51"/>
        <v>0</v>
      </c>
      <c r="AH49" s="32">
        <f t="shared" si="51"/>
        <v>0</v>
      </c>
      <c r="AI49" s="32">
        <f t="shared" si="3"/>
        <v>1.66</v>
      </c>
      <c r="AJ49" s="32">
        <f t="shared" si="4"/>
        <v>0</v>
      </c>
      <c r="AK49" s="32">
        <f t="shared" si="5"/>
        <v>0</v>
      </c>
      <c r="AL49" s="32">
        <f t="shared" si="6"/>
        <v>0</v>
      </c>
      <c r="AM49" s="32">
        <f t="shared" si="7"/>
        <v>0</v>
      </c>
      <c r="AN49" s="2"/>
      <c r="AO49" s="2"/>
    </row>
    <row r="50" spans="1:41" s="5" customFormat="1" ht="54.95" customHeight="1">
      <c r="A50" s="15" t="s">
        <v>46</v>
      </c>
      <c r="B50" s="16" t="s">
        <v>90</v>
      </c>
      <c r="C50" s="10" t="s">
        <v>123</v>
      </c>
      <c r="D50" s="10" t="s">
        <v>56</v>
      </c>
      <c r="E50" s="32">
        <f t="shared" si="15"/>
        <v>0</v>
      </c>
      <c r="F50" s="32">
        <f t="shared" ref="F50" si="52">CY50</f>
        <v>0</v>
      </c>
      <c r="G50" s="32">
        <f t="shared" ref="G50" si="53">CZ50</f>
        <v>0</v>
      </c>
      <c r="H50" s="32">
        <f t="shared" ref="H50" si="54">DA50</f>
        <v>0</v>
      </c>
      <c r="I50" s="32">
        <f t="shared" ref="I50" si="55">DB50</f>
        <v>0</v>
      </c>
      <c r="J50" s="32">
        <f t="shared" ref="J50" si="56">DC50</f>
        <v>0</v>
      </c>
      <c r="K50" s="32">
        <f t="shared" ref="K50" si="57">DD50</f>
        <v>0</v>
      </c>
      <c r="L50" s="32">
        <f t="shared" ref="L50" si="58">DE50</f>
        <v>0</v>
      </c>
      <c r="M50" s="32">
        <f t="shared" ref="M50" si="59">DF50</f>
        <v>0</v>
      </c>
      <c r="N50" s="32">
        <f t="shared" ref="N50" si="60">DG50</f>
        <v>0</v>
      </c>
      <c r="O50" s="32">
        <f t="shared" ref="O50" si="61">DH50</f>
        <v>0</v>
      </c>
      <c r="P50" s="32">
        <f t="shared" ref="P50" si="62">DI50</f>
        <v>0</v>
      </c>
      <c r="Q50" s="32">
        <f t="shared" ref="Q50" si="63">DJ50</f>
        <v>0</v>
      </c>
      <c r="R50" s="32">
        <f t="shared" ref="R50" si="64">DK50</f>
        <v>0</v>
      </c>
      <c r="S50" s="32">
        <f t="shared" ref="S50" si="65">DL50</f>
        <v>0</v>
      </c>
      <c r="T50" s="32">
        <f t="shared" ref="T50" si="66">DM50</f>
        <v>0</v>
      </c>
      <c r="U50" s="32">
        <f t="shared" ref="U50" si="67">DN50</f>
        <v>0</v>
      </c>
      <c r="V50" s="32">
        <f t="shared" ref="V50" si="68">DO50</f>
        <v>0</v>
      </c>
      <c r="W50" s="32">
        <f t="shared" ref="W50" si="69">DP50</f>
        <v>0</v>
      </c>
      <c r="X50" s="32">
        <f t="shared" ref="X50" si="70">DQ50</f>
        <v>0</v>
      </c>
      <c r="Y50" s="32">
        <f t="shared" ref="Y50" si="71">DR50</f>
        <v>0</v>
      </c>
      <c r="Z50" s="32">
        <f t="shared" ref="Z50" si="72">DS50</f>
        <v>0</v>
      </c>
      <c r="AA50" s="32">
        <f t="shared" ref="AA50" si="73">DT50</f>
        <v>0</v>
      </c>
      <c r="AB50" s="32">
        <f t="shared" ref="AB50" si="74">DU50</f>
        <v>0</v>
      </c>
      <c r="AC50" s="32">
        <f t="shared" ref="AC50" si="75">DV50</f>
        <v>0</v>
      </c>
      <c r="AD50" s="32">
        <f t="shared" ref="AD50" si="76">DW50</f>
        <v>0</v>
      </c>
      <c r="AE50" s="32">
        <f t="shared" ref="AE50" si="77">DX50</f>
        <v>0</v>
      </c>
      <c r="AF50" s="32">
        <f t="shared" ref="AF50" si="78">DY50</f>
        <v>0</v>
      </c>
      <c r="AG50" s="32">
        <f t="shared" ref="AG50" si="79">DZ50</f>
        <v>0</v>
      </c>
      <c r="AH50" s="32">
        <f t="shared" ref="AH50" si="80">EA50</f>
        <v>0</v>
      </c>
      <c r="AI50" s="32">
        <f t="shared" si="3"/>
        <v>0</v>
      </c>
      <c r="AJ50" s="32">
        <f t="shared" si="4"/>
        <v>0</v>
      </c>
      <c r="AK50" s="32">
        <f t="shared" si="5"/>
        <v>0</v>
      </c>
      <c r="AL50" s="32">
        <f t="shared" si="6"/>
        <v>0</v>
      </c>
      <c r="AM50" s="32">
        <f t="shared" si="7"/>
        <v>0</v>
      </c>
      <c r="AN50" s="19"/>
      <c r="AO50" s="20"/>
    </row>
    <row r="51" spans="1:41" s="5" customFormat="1" ht="54.95" customHeight="1">
      <c r="A51" s="15" t="s">
        <v>47</v>
      </c>
      <c r="B51" s="16" t="s">
        <v>91</v>
      </c>
      <c r="C51" s="21" t="s">
        <v>123</v>
      </c>
      <c r="D51" s="10" t="s">
        <v>56</v>
      </c>
      <c r="E51" s="32">
        <f>SUM(E52:E55)</f>
        <v>0</v>
      </c>
      <c r="F51" s="32">
        <f t="shared" ref="F51:AM51" si="81">SUM(F52:F55)</f>
        <v>0</v>
      </c>
      <c r="G51" s="32">
        <f t="shared" si="81"/>
        <v>0</v>
      </c>
      <c r="H51" s="32">
        <f t="shared" si="81"/>
        <v>0</v>
      </c>
      <c r="I51" s="32">
        <f t="shared" si="81"/>
        <v>0</v>
      </c>
      <c r="J51" s="32">
        <f t="shared" si="81"/>
        <v>0</v>
      </c>
      <c r="K51" s="32">
        <f t="shared" si="81"/>
        <v>0</v>
      </c>
      <c r="L51" s="32">
        <f t="shared" si="81"/>
        <v>0</v>
      </c>
      <c r="M51" s="32">
        <f t="shared" si="81"/>
        <v>0</v>
      </c>
      <c r="N51" s="32">
        <f t="shared" si="81"/>
        <v>0</v>
      </c>
      <c r="O51" s="32">
        <f t="shared" si="81"/>
        <v>1.66</v>
      </c>
      <c r="P51" s="32">
        <f t="shared" si="81"/>
        <v>0</v>
      </c>
      <c r="Q51" s="32">
        <f t="shared" si="81"/>
        <v>0</v>
      </c>
      <c r="R51" s="32">
        <f t="shared" si="81"/>
        <v>0</v>
      </c>
      <c r="S51" s="32">
        <f t="shared" si="81"/>
        <v>0</v>
      </c>
      <c r="T51" s="32">
        <f t="shared" si="81"/>
        <v>0</v>
      </c>
      <c r="U51" s="32">
        <f t="shared" si="81"/>
        <v>0</v>
      </c>
      <c r="V51" s="32">
        <f t="shared" si="81"/>
        <v>0</v>
      </c>
      <c r="W51" s="32">
        <f t="shared" si="81"/>
        <v>0</v>
      </c>
      <c r="X51" s="32">
        <f t="shared" si="81"/>
        <v>0</v>
      </c>
      <c r="Y51" s="32">
        <f t="shared" si="81"/>
        <v>0</v>
      </c>
      <c r="Z51" s="32">
        <f t="shared" si="81"/>
        <v>0</v>
      </c>
      <c r="AA51" s="32">
        <f t="shared" si="81"/>
        <v>0</v>
      </c>
      <c r="AB51" s="32">
        <f t="shared" si="81"/>
        <v>0</v>
      </c>
      <c r="AC51" s="32">
        <f t="shared" si="81"/>
        <v>0</v>
      </c>
      <c r="AD51" s="32">
        <f t="shared" si="81"/>
        <v>0</v>
      </c>
      <c r="AE51" s="32">
        <f t="shared" si="81"/>
        <v>0</v>
      </c>
      <c r="AF51" s="32">
        <f t="shared" si="81"/>
        <v>0</v>
      </c>
      <c r="AG51" s="32">
        <f t="shared" si="81"/>
        <v>0</v>
      </c>
      <c r="AH51" s="32">
        <f t="shared" si="81"/>
        <v>0</v>
      </c>
      <c r="AI51" s="32">
        <f t="shared" si="81"/>
        <v>0</v>
      </c>
      <c r="AJ51" s="32">
        <f t="shared" si="81"/>
        <v>0</v>
      </c>
      <c r="AK51" s="32">
        <f t="shared" si="81"/>
        <v>0</v>
      </c>
      <c r="AL51" s="32">
        <f t="shared" si="81"/>
        <v>0</v>
      </c>
      <c r="AM51" s="32">
        <f t="shared" si="81"/>
        <v>0</v>
      </c>
      <c r="AN51" s="22"/>
      <c r="AO51" s="20"/>
    </row>
    <row r="52" spans="1:41" s="3" customFormat="1" ht="54.95" customHeight="1">
      <c r="A52" s="15" t="s">
        <v>47</v>
      </c>
      <c r="B52" s="17" t="s">
        <v>165</v>
      </c>
      <c r="C52" s="23" t="s">
        <v>166</v>
      </c>
      <c r="D52" s="21" t="s">
        <v>183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2"/>
      <c r="AO52" s="2"/>
    </row>
    <row r="53" spans="1:41" s="3" customFormat="1" ht="54.95" customHeight="1">
      <c r="A53" s="39" t="s">
        <v>47</v>
      </c>
      <c r="B53" s="30" t="s">
        <v>188</v>
      </c>
      <c r="C53" s="31" t="s">
        <v>189</v>
      </c>
      <c r="D53" s="21" t="s">
        <v>183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1.66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2"/>
      <c r="AO53" s="2"/>
    </row>
    <row r="54" spans="1:41" s="3" customFormat="1" ht="54.95" customHeight="1">
      <c r="A54" s="57" t="s">
        <v>47</v>
      </c>
      <c r="B54" s="17" t="s">
        <v>198</v>
      </c>
      <c r="C54" s="23" t="s">
        <v>199</v>
      </c>
      <c r="D54" s="21" t="s">
        <v>202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2"/>
      <c r="AO54" s="2"/>
    </row>
    <row r="55" spans="1:41" s="3" customFormat="1" ht="54.95" customHeight="1">
      <c r="A55" s="57" t="s">
        <v>47</v>
      </c>
      <c r="B55" s="17" t="s">
        <v>200</v>
      </c>
      <c r="C55" s="23" t="s">
        <v>201</v>
      </c>
      <c r="D55" s="21" t="s">
        <v>203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2"/>
      <c r="AO55" s="2"/>
    </row>
    <row r="56" spans="1:41" s="5" customFormat="1" ht="54.95" customHeight="1">
      <c r="A56" s="15" t="s">
        <v>34</v>
      </c>
      <c r="B56" s="16" t="s">
        <v>92</v>
      </c>
      <c r="C56" s="18" t="s">
        <v>123</v>
      </c>
      <c r="D56" s="32">
        <f>SUM(D57,D58)</f>
        <v>0</v>
      </c>
      <c r="E56" s="32">
        <f>SUM(E57,E58)</f>
        <v>0</v>
      </c>
      <c r="F56" s="32">
        <f t="shared" ref="F56:AH56" si="82">SUM(F57,F58)</f>
        <v>0</v>
      </c>
      <c r="G56" s="32">
        <f t="shared" si="82"/>
        <v>0</v>
      </c>
      <c r="H56" s="32">
        <f t="shared" si="82"/>
        <v>0</v>
      </c>
      <c r="I56" s="32">
        <f t="shared" si="82"/>
        <v>0</v>
      </c>
      <c r="J56" s="32">
        <f t="shared" si="82"/>
        <v>0.38200000000000001</v>
      </c>
      <c r="K56" s="32">
        <f t="shared" si="82"/>
        <v>0</v>
      </c>
      <c r="L56" s="32">
        <f t="shared" si="82"/>
        <v>85.5</v>
      </c>
      <c r="M56" s="32">
        <f t="shared" si="82"/>
        <v>0</v>
      </c>
      <c r="N56" s="32">
        <f t="shared" si="82"/>
        <v>0</v>
      </c>
      <c r="O56" s="32">
        <f t="shared" si="82"/>
        <v>0</v>
      </c>
      <c r="P56" s="32">
        <f t="shared" si="82"/>
        <v>0</v>
      </c>
      <c r="Q56" s="32">
        <f t="shared" si="82"/>
        <v>0</v>
      </c>
      <c r="R56" s="32">
        <f t="shared" si="82"/>
        <v>0</v>
      </c>
      <c r="S56" s="32">
        <f t="shared" si="82"/>
        <v>0</v>
      </c>
      <c r="T56" s="32">
        <f t="shared" si="82"/>
        <v>0.25</v>
      </c>
      <c r="U56" s="32">
        <f t="shared" si="82"/>
        <v>0</v>
      </c>
      <c r="V56" s="32">
        <f t="shared" si="82"/>
        <v>9.173</v>
      </c>
      <c r="W56" s="32">
        <f t="shared" si="82"/>
        <v>0</v>
      </c>
      <c r="X56" s="32">
        <f t="shared" si="82"/>
        <v>0</v>
      </c>
      <c r="Y56" s="32">
        <f t="shared" si="82"/>
        <v>0</v>
      </c>
      <c r="Z56" s="32">
        <f t="shared" si="82"/>
        <v>0</v>
      </c>
      <c r="AA56" s="32">
        <f t="shared" si="82"/>
        <v>1.47</v>
      </c>
      <c r="AB56" s="32">
        <f t="shared" si="82"/>
        <v>0</v>
      </c>
      <c r="AC56" s="32">
        <f t="shared" si="82"/>
        <v>0</v>
      </c>
      <c r="AD56" s="32">
        <f t="shared" si="82"/>
        <v>0</v>
      </c>
      <c r="AE56" s="32">
        <f t="shared" si="82"/>
        <v>0</v>
      </c>
      <c r="AF56" s="32">
        <f t="shared" si="82"/>
        <v>8.92</v>
      </c>
      <c r="AG56" s="32">
        <f t="shared" si="82"/>
        <v>0</v>
      </c>
      <c r="AH56" s="32">
        <f t="shared" si="82"/>
        <v>0</v>
      </c>
      <c r="AI56" s="32">
        <f t="shared" si="3"/>
        <v>0.63200000000000001</v>
      </c>
      <c r="AJ56" s="32">
        <f t="shared" si="4"/>
        <v>0</v>
      </c>
      <c r="AK56" s="32">
        <f t="shared" si="5"/>
        <v>105.063</v>
      </c>
      <c r="AL56" s="32">
        <f t="shared" si="6"/>
        <v>0</v>
      </c>
      <c r="AM56" s="32">
        <f t="shared" si="7"/>
        <v>0</v>
      </c>
      <c r="AN56" s="2"/>
      <c r="AO56" s="2"/>
    </row>
    <row r="57" spans="1:41" s="5" customFormat="1" ht="54.95" customHeight="1">
      <c r="A57" s="15" t="s">
        <v>48</v>
      </c>
      <c r="B57" s="16" t="s">
        <v>93</v>
      </c>
      <c r="C57" s="18" t="s">
        <v>123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32">
        <v>0</v>
      </c>
      <c r="AI57" s="32">
        <f t="shared" si="3"/>
        <v>0</v>
      </c>
      <c r="AJ57" s="32">
        <f t="shared" si="4"/>
        <v>0</v>
      </c>
      <c r="AK57" s="32">
        <f t="shared" si="5"/>
        <v>0</v>
      </c>
      <c r="AL57" s="32">
        <f t="shared" si="6"/>
        <v>0</v>
      </c>
      <c r="AM57" s="32">
        <f t="shared" si="7"/>
        <v>0</v>
      </c>
      <c r="AN57" s="2"/>
      <c r="AO57" s="2"/>
    </row>
    <row r="58" spans="1:41" s="5" customFormat="1" ht="54.95" customHeight="1">
      <c r="A58" s="15" t="s">
        <v>49</v>
      </c>
      <c r="B58" s="16" t="s">
        <v>94</v>
      </c>
      <c r="C58" s="10" t="s">
        <v>123</v>
      </c>
      <c r="D58" s="32">
        <f t="shared" ref="D58:AM58" si="83">SUM(D59:D90)</f>
        <v>0</v>
      </c>
      <c r="E58" s="32">
        <f>SUM(E59:E68)</f>
        <v>0</v>
      </c>
      <c r="F58" s="32">
        <f t="shared" ref="F58:AM58" si="84">SUM(F59:F68)</f>
        <v>0</v>
      </c>
      <c r="G58" s="32">
        <f t="shared" si="84"/>
        <v>0</v>
      </c>
      <c r="H58" s="32">
        <f t="shared" si="84"/>
        <v>0</v>
      </c>
      <c r="I58" s="32">
        <f t="shared" si="84"/>
        <v>0</v>
      </c>
      <c r="J58" s="32">
        <f t="shared" si="84"/>
        <v>0.38200000000000001</v>
      </c>
      <c r="K58" s="32">
        <f t="shared" si="84"/>
        <v>0</v>
      </c>
      <c r="L58" s="32">
        <f t="shared" si="84"/>
        <v>85.5</v>
      </c>
      <c r="M58" s="32">
        <f t="shared" si="84"/>
        <v>0</v>
      </c>
      <c r="N58" s="32">
        <f t="shared" si="84"/>
        <v>0</v>
      </c>
      <c r="O58" s="32">
        <f t="shared" si="84"/>
        <v>0</v>
      </c>
      <c r="P58" s="32">
        <f t="shared" si="84"/>
        <v>0</v>
      </c>
      <c r="Q58" s="32">
        <f t="shared" si="84"/>
        <v>0</v>
      </c>
      <c r="R58" s="32">
        <f t="shared" si="84"/>
        <v>0</v>
      </c>
      <c r="S58" s="32">
        <f t="shared" si="84"/>
        <v>0</v>
      </c>
      <c r="T58" s="32">
        <f t="shared" si="84"/>
        <v>0.25</v>
      </c>
      <c r="U58" s="32">
        <f t="shared" si="84"/>
        <v>0</v>
      </c>
      <c r="V58" s="32">
        <f t="shared" si="84"/>
        <v>9.173</v>
      </c>
      <c r="W58" s="32">
        <f t="shared" si="84"/>
        <v>0</v>
      </c>
      <c r="X58" s="32">
        <f t="shared" si="84"/>
        <v>0</v>
      </c>
      <c r="Y58" s="32">
        <f t="shared" si="84"/>
        <v>0</v>
      </c>
      <c r="Z58" s="32">
        <f t="shared" si="84"/>
        <v>0</v>
      </c>
      <c r="AA58" s="32">
        <f t="shared" si="84"/>
        <v>1.47</v>
      </c>
      <c r="AB58" s="32">
        <f t="shared" si="84"/>
        <v>0</v>
      </c>
      <c r="AC58" s="32">
        <f t="shared" si="84"/>
        <v>0</v>
      </c>
      <c r="AD58" s="32">
        <f t="shared" si="84"/>
        <v>0</v>
      </c>
      <c r="AE58" s="32">
        <f t="shared" si="84"/>
        <v>0</v>
      </c>
      <c r="AF58" s="32">
        <f t="shared" si="84"/>
        <v>8.92</v>
      </c>
      <c r="AG58" s="32">
        <f t="shared" si="84"/>
        <v>0</v>
      </c>
      <c r="AH58" s="32">
        <f t="shared" si="84"/>
        <v>0</v>
      </c>
      <c r="AI58" s="32">
        <f t="shared" si="84"/>
        <v>0.63200000000000001</v>
      </c>
      <c r="AJ58" s="32">
        <f t="shared" si="84"/>
        <v>0</v>
      </c>
      <c r="AK58" s="32">
        <f t="shared" si="84"/>
        <v>105.063</v>
      </c>
      <c r="AL58" s="32">
        <f t="shared" si="84"/>
        <v>0</v>
      </c>
      <c r="AM58" s="32">
        <f t="shared" si="84"/>
        <v>0</v>
      </c>
      <c r="AN58" s="2"/>
      <c r="AO58" s="2"/>
    </row>
    <row r="59" spans="1:41" s="4" customFormat="1" ht="54.95" customHeight="1">
      <c r="A59" s="15" t="s">
        <v>49</v>
      </c>
      <c r="B59" s="17" t="s">
        <v>192</v>
      </c>
      <c r="C59" s="23" t="s">
        <v>148</v>
      </c>
      <c r="D59" s="21" t="s">
        <v>191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0.38200000000000001</v>
      </c>
      <c r="K59" s="32">
        <v>0</v>
      </c>
      <c r="L59" s="32">
        <v>85.5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32">
        <f t="shared" ref="AI59" si="85">SUM(J59,O59,T59,Y59,AD59)</f>
        <v>0.38200000000000001</v>
      </c>
      <c r="AJ59" s="32">
        <f t="shared" ref="AJ59" si="86">SUM(K59,P59,U59,Z59,AE59)</f>
        <v>0</v>
      </c>
      <c r="AK59" s="32">
        <f t="shared" ref="AK59" si="87">SUM(L59,Q59,V59,AA59,AF59)</f>
        <v>85.5</v>
      </c>
      <c r="AL59" s="32">
        <f t="shared" ref="AL59" si="88">SUM(M59,R59,W59,AB59,AG59)</f>
        <v>0</v>
      </c>
      <c r="AM59" s="32">
        <f t="shared" ref="AM59" si="89">SUM(N59,S59,X59,AC59,AH59)</f>
        <v>0</v>
      </c>
      <c r="AN59" s="2"/>
      <c r="AO59" s="2"/>
    </row>
    <row r="60" spans="1:41" ht="54.95" customHeight="1">
      <c r="A60" s="15" t="s">
        <v>49</v>
      </c>
      <c r="B60" s="17" t="s">
        <v>193</v>
      </c>
      <c r="C60" s="23" t="s">
        <v>167</v>
      </c>
      <c r="D60" s="21" t="s">
        <v>185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0.25</v>
      </c>
      <c r="U60" s="32">
        <v>0</v>
      </c>
      <c r="V60" s="32">
        <v>3.22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f t="shared" ref="AI60:AI67" si="90">SUM(J60,O60,T60,Y60,AD60)</f>
        <v>0.25</v>
      </c>
      <c r="AJ60" s="32">
        <f t="shared" ref="AJ60:AJ67" si="91">SUM(K60,P60,U60,Z60,AE60)</f>
        <v>0</v>
      </c>
      <c r="AK60" s="32">
        <f t="shared" ref="AK60:AK67" si="92">SUM(L60,Q60,V60,AA60,AF60)</f>
        <v>3.22</v>
      </c>
      <c r="AL60" s="32">
        <f t="shared" ref="AL60:AL67" si="93">SUM(M60,R60,W60,AB60,AG60)</f>
        <v>0</v>
      </c>
      <c r="AM60" s="32">
        <f t="shared" ref="AM60:AM67" si="94">SUM(N60,S60,X60,AC60,AH60)</f>
        <v>0</v>
      </c>
    </row>
    <row r="61" spans="1:41" ht="54.95" customHeight="1">
      <c r="A61" s="15" t="s">
        <v>49</v>
      </c>
      <c r="B61" s="17" t="s">
        <v>168</v>
      </c>
      <c r="C61" s="23" t="s">
        <v>152</v>
      </c>
      <c r="D61" s="21" t="s">
        <v>186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2.9729999999999999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f t="shared" si="90"/>
        <v>0</v>
      </c>
      <c r="AJ61" s="32">
        <f t="shared" si="91"/>
        <v>0</v>
      </c>
      <c r="AK61" s="32">
        <f t="shared" si="92"/>
        <v>2.9729999999999999</v>
      </c>
      <c r="AL61" s="32">
        <f t="shared" si="93"/>
        <v>0</v>
      </c>
      <c r="AM61" s="32">
        <f t="shared" si="94"/>
        <v>0</v>
      </c>
    </row>
    <row r="62" spans="1:41" s="4" customFormat="1" ht="54.95" customHeight="1">
      <c r="A62" s="15" t="s">
        <v>49</v>
      </c>
      <c r="B62" s="17" t="s">
        <v>169</v>
      </c>
      <c r="C62" s="23" t="s">
        <v>170</v>
      </c>
      <c r="D62" s="21" t="s">
        <v>186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1.47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f t="shared" si="90"/>
        <v>0</v>
      </c>
      <c r="AJ62" s="32">
        <f t="shared" si="91"/>
        <v>0</v>
      </c>
      <c r="AK62" s="32">
        <f t="shared" si="92"/>
        <v>1.47</v>
      </c>
      <c r="AL62" s="32">
        <f t="shared" si="93"/>
        <v>0</v>
      </c>
      <c r="AM62" s="32">
        <f t="shared" si="94"/>
        <v>0</v>
      </c>
      <c r="AN62" s="2"/>
      <c r="AO62" s="2"/>
    </row>
    <row r="63" spans="1:41" s="4" customFormat="1" ht="54.95" customHeight="1">
      <c r="A63" s="15" t="s">
        <v>49</v>
      </c>
      <c r="B63" s="17" t="s">
        <v>194</v>
      </c>
      <c r="C63" s="23" t="s">
        <v>171</v>
      </c>
      <c r="D63" s="21" t="s">
        <v>186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2">
        <v>1.23</v>
      </c>
      <c r="AG63" s="32">
        <v>0</v>
      </c>
      <c r="AH63" s="32">
        <v>0</v>
      </c>
      <c r="AI63" s="32">
        <f t="shared" si="90"/>
        <v>0</v>
      </c>
      <c r="AJ63" s="32">
        <f t="shared" si="91"/>
        <v>0</v>
      </c>
      <c r="AK63" s="32">
        <f t="shared" si="92"/>
        <v>1.23</v>
      </c>
      <c r="AL63" s="32">
        <f t="shared" si="93"/>
        <v>0</v>
      </c>
      <c r="AM63" s="32">
        <f t="shared" si="94"/>
        <v>0</v>
      </c>
      <c r="AN63" s="2"/>
      <c r="AO63" s="2"/>
    </row>
    <row r="64" spans="1:41" ht="54.95" customHeight="1">
      <c r="A64" s="15" t="s">
        <v>49</v>
      </c>
      <c r="B64" s="17" t="s">
        <v>172</v>
      </c>
      <c r="C64" s="23" t="s">
        <v>155</v>
      </c>
      <c r="D64" s="21" t="s">
        <v>186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2.98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v>0</v>
      </c>
      <c r="AG64" s="32">
        <v>0</v>
      </c>
      <c r="AH64" s="32">
        <v>0</v>
      </c>
      <c r="AI64" s="32">
        <f t="shared" si="90"/>
        <v>0</v>
      </c>
      <c r="AJ64" s="32">
        <f t="shared" si="91"/>
        <v>0</v>
      </c>
      <c r="AK64" s="32">
        <f t="shared" si="92"/>
        <v>2.98</v>
      </c>
      <c r="AL64" s="32">
        <f t="shared" si="93"/>
        <v>0</v>
      </c>
      <c r="AM64" s="32">
        <f t="shared" si="94"/>
        <v>0</v>
      </c>
    </row>
    <row r="65" spans="1:41" ht="54.95" customHeight="1">
      <c r="A65" s="15" t="s">
        <v>49</v>
      </c>
      <c r="B65" s="17" t="s">
        <v>173</v>
      </c>
      <c r="C65" s="23" t="s">
        <v>154</v>
      </c>
      <c r="D65" s="21" t="s">
        <v>126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v>0.8</v>
      </c>
      <c r="AG65" s="32">
        <v>0</v>
      </c>
      <c r="AH65" s="32">
        <v>0</v>
      </c>
      <c r="AI65" s="32">
        <f t="shared" si="90"/>
        <v>0</v>
      </c>
      <c r="AJ65" s="32">
        <f t="shared" si="91"/>
        <v>0</v>
      </c>
      <c r="AK65" s="32">
        <f t="shared" si="92"/>
        <v>0.8</v>
      </c>
      <c r="AL65" s="32">
        <f t="shared" si="93"/>
        <v>0</v>
      </c>
      <c r="AM65" s="32">
        <f t="shared" si="94"/>
        <v>0</v>
      </c>
    </row>
    <row r="66" spans="1:41" ht="54.95" customHeight="1">
      <c r="A66" s="15" t="s">
        <v>49</v>
      </c>
      <c r="B66" s="17" t="s">
        <v>174</v>
      </c>
      <c r="C66" s="23" t="s">
        <v>175</v>
      </c>
      <c r="D66" s="21" t="s">
        <v>186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32">
        <v>0</v>
      </c>
      <c r="AC66" s="32">
        <v>0</v>
      </c>
      <c r="AD66" s="32">
        <v>0</v>
      </c>
      <c r="AE66" s="32">
        <v>0</v>
      </c>
      <c r="AF66" s="32">
        <v>2.2999999999999998</v>
      </c>
      <c r="AG66" s="32">
        <v>0</v>
      </c>
      <c r="AH66" s="32">
        <v>0</v>
      </c>
      <c r="AI66" s="32">
        <f t="shared" si="90"/>
        <v>0</v>
      </c>
      <c r="AJ66" s="32">
        <f t="shared" si="91"/>
        <v>0</v>
      </c>
      <c r="AK66" s="32">
        <f t="shared" si="92"/>
        <v>2.2999999999999998</v>
      </c>
      <c r="AL66" s="32">
        <f t="shared" si="93"/>
        <v>0</v>
      </c>
      <c r="AM66" s="32">
        <f t="shared" si="94"/>
        <v>0</v>
      </c>
    </row>
    <row r="67" spans="1:41" s="3" customFormat="1" ht="54.95" customHeight="1">
      <c r="A67" s="15" t="s">
        <v>49</v>
      </c>
      <c r="B67" s="17" t="s">
        <v>176</v>
      </c>
      <c r="C67" s="23" t="s">
        <v>156</v>
      </c>
      <c r="D67" s="21" t="s">
        <v>186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2">
        <v>4.59</v>
      </c>
      <c r="AG67" s="32">
        <v>0</v>
      </c>
      <c r="AH67" s="32">
        <v>0</v>
      </c>
      <c r="AI67" s="32">
        <f t="shared" si="90"/>
        <v>0</v>
      </c>
      <c r="AJ67" s="32">
        <f t="shared" si="91"/>
        <v>0</v>
      </c>
      <c r="AK67" s="32">
        <f t="shared" si="92"/>
        <v>4.59</v>
      </c>
      <c r="AL67" s="32">
        <f t="shared" si="93"/>
        <v>0</v>
      </c>
      <c r="AM67" s="32">
        <f t="shared" si="94"/>
        <v>0</v>
      </c>
      <c r="AN67" s="2"/>
      <c r="AO67" s="2"/>
    </row>
    <row r="68" spans="1:41" s="3" customFormat="1" ht="54.95" customHeight="1">
      <c r="A68" s="57" t="s">
        <v>49</v>
      </c>
      <c r="B68" s="17" t="s">
        <v>204</v>
      </c>
      <c r="C68" s="23" t="s">
        <v>205</v>
      </c>
      <c r="D68" s="21" t="s">
        <v>186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f t="shared" ref="AI68" si="95">SUM(J68,O68,T68,Y68,AD68)</f>
        <v>0</v>
      </c>
      <c r="AJ68" s="32">
        <f t="shared" ref="AJ68" si="96">SUM(K68,P68,U68,Z68,AE68)</f>
        <v>0</v>
      </c>
      <c r="AK68" s="32">
        <f t="shared" ref="AK68" si="97">SUM(L68,Q68,V68,AA68,AF68)</f>
        <v>0</v>
      </c>
      <c r="AL68" s="32">
        <f t="shared" ref="AL68" si="98">SUM(M68,R68,W68,AB68,AG68)</f>
        <v>0</v>
      </c>
      <c r="AM68" s="32">
        <f t="shared" ref="AM68" si="99">SUM(N68,S68,X68,AC68,AH68)</f>
        <v>0</v>
      </c>
      <c r="AN68" s="2"/>
      <c r="AO68" s="2"/>
    </row>
    <row r="69" spans="1:41" ht="54.95" customHeight="1">
      <c r="A69" s="15" t="s">
        <v>35</v>
      </c>
      <c r="B69" s="16" t="s">
        <v>95</v>
      </c>
      <c r="C69" s="10" t="s">
        <v>123</v>
      </c>
      <c r="D69" s="32">
        <f>SUM(D70:D77)</f>
        <v>0</v>
      </c>
      <c r="E69" s="32">
        <f t="shared" ref="E69:AH69" si="100">SUM(E70:E77)</f>
        <v>0</v>
      </c>
      <c r="F69" s="32">
        <f t="shared" si="100"/>
        <v>0</v>
      </c>
      <c r="G69" s="32">
        <f t="shared" si="100"/>
        <v>0</v>
      </c>
      <c r="H69" s="32">
        <f t="shared" si="100"/>
        <v>0</v>
      </c>
      <c r="I69" s="32">
        <f t="shared" si="100"/>
        <v>0</v>
      </c>
      <c r="J69" s="32">
        <f t="shared" si="100"/>
        <v>0</v>
      </c>
      <c r="K69" s="32">
        <f t="shared" si="100"/>
        <v>0</v>
      </c>
      <c r="L69" s="32">
        <f t="shared" si="100"/>
        <v>0</v>
      </c>
      <c r="M69" s="32">
        <f t="shared" si="100"/>
        <v>0</v>
      </c>
      <c r="N69" s="32">
        <f t="shared" si="100"/>
        <v>0</v>
      </c>
      <c r="O69" s="32">
        <f t="shared" si="100"/>
        <v>0</v>
      </c>
      <c r="P69" s="32">
        <f t="shared" si="100"/>
        <v>0</v>
      </c>
      <c r="Q69" s="32">
        <f t="shared" si="100"/>
        <v>0</v>
      </c>
      <c r="R69" s="32">
        <f t="shared" si="100"/>
        <v>0</v>
      </c>
      <c r="S69" s="32">
        <f t="shared" si="100"/>
        <v>0</v>
      </c>
      <c r="T69" s="32">
        <f t="shared" si="100"/>
        <v>0</v>
      </c>
      <c r="U69" s="32">
        <f t="shared" si="100"/>
        <v>0</v>
      </c>
      <c r="V69" s="32">
        <f t="shared" si="100"/>
        <v>0</v>
      </c>
      <c r="W69" s="32">
        <f t="shared" si="100"/>
        <v>0</v>
      </c>
      <c r="X69" s="32">
        <f t="shared" si="100"/>
        <v>0</v>
      </c>
      <c r="Y69" s="32">
        <f t="shared" si="100"/>
        <v>0</v>
      </c>
      <c r="Z69" s="32">
        <f t="shared" si="100"/>
        <v>0</v>
      </c>
      <c r="AA69" s="32">
        <f t="shared" si="100"/>
        <v>0</v>
      </c>
      <c r="AB69" s="32">
        <f t="shared" si="100"/>
        <v>0</v>
      </c>
      <c r="AC69" s="32">
        <f t="shared" si="100"/>
        <v>0</v>
      </c>
      <c r="AD69" s="32">
        <f t="shared" si="100"/>
        <v>0</v>
      </c>
      <c r="AE69" s="32">
        <f t="shared" si="100"/>
        <v>0</v>
      </c>
      <c r="AF69" s="32">
        <f t="shared" si="100"/>
        <v>0</v>
      </c>
      <c r="AG69" s="32">
        <f t="shared" si="100"/>
        <v>0</v>
      </c>
      <c r="AH69" s="32">
        <f t="shared" si="100"/>
        <v>0</v>
      </c>
      <c r="AI69" s="32">
        <f t="shared" si="3"/>
        <v>0</v>
      </c>
      <c r="AJ69" s="32">
        <f t="shared" si="4"/>
        <v>0</v>
      </c>
      <c r="AK69" s="32">
        <f t="shared" si="5"/>
        <v>0</v>
      </c>
      <c r="AL69" s="32">
        <f t="shared" si="6"/>
        <v>0</v>
      </c>
      <c r="AM69" s="32">
        <f t="shared" si="7"/>
        <v>0</v>
      </c>
    </row>
    <row r="70" spans="1:41" ht="54.95" customHeight="1">
      <c r="A70" s="15" t="s">
        <v>50</v>
      </c>
      <c r="B70" s="16" t="s">
        <v>96</v>
      </c>
      <c r="C70" s="10" t="s">
        <v>123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32">
        <f t="shared" si="3"/>
        <v>0</v>
      </c>
      <c r="AJ70" s="32">
        <f t="shared" si="4"/>
        <v>0</v>
      </c>
      <c r="AK70" s="32">
        <f t="shared" si="5"/>
        <v>0</v>
      </c>
      <c r="AL70" s="32">
        <f t="shared" si="6"/>
        <v>0</v>
      </c>
      <c r="AM70" s="32">
        <f t="shared" si="7"/>
        <v>0</v>
      </c>
    </row>
    <row r="71" spans="1:41" ht="54.95" customHeight="1">
      <c r="A71" s="15" t="s">
        <v>51</v>
      </c>
      <c r="B71" s="16" t="s">
        <v>97</v>
      </c>
      <c r="C71" s="10" t="s">
        <v>123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32">
        <f t="shared" si="3"/>
        <v>0</v>
      </c>
      <c r="AJ71" s="32">
        <f t="shared" si="4"/>
        <v>0</v>
      </c>
      <c r="AK71" s="32">
        <f t="shared" si="5"/>
        <v>0</v>
      </c>
      <c r="AL71" s="32">
        <f t="shared" si="6"/>
        <v>0</v>
      </c>
      <c r="AM71" s="32">
        <f t="shared" si="7"/>
        <v>0</v>
      </c>
    </row>
    <row r="72" spans="1:41" ht="54.95" customHeight="1">
      <c r="A72" s="15" t="s">
        <v>52</v>
      </c>
      <c r="B72" s="16" t="s">
        <v>98</v>
      </c>
      <c r="C72" s="10" t="s">
        <v>123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32">
        <f t="shared" si="3"/>
        <v>0</v>
      </c>
      <c r="AJ72" s="32">
        <f t="shared" si="4"/>
        <v>0</v>
      </c>
      <c r="AK72" s="32">
        <f t="shared" si="5"/>
        <v>0</v>
      </c>
      <c r="AL72" s="32">
        <f t="shared" si="6"/>
        <v>0</v>
      </c>
      <c r="AM72" s="32">
        <f t="shared" si="7"/>
        <v>0</v>
      </c>
    </row>
    <row r="73" spans="1:41" ht="54.95" customHeight="1">
      <c r="A73" s="15" t="s">
        <v>53</v>
      </c>
      <c r="B73" s="16" t="s">
        <v>99</v>
      </c>
      <c r="C73" s="10" t="s">
        <v>123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f t="shared" si="3"/>
        <v>0</v>
      </c>
      <c r="AJ73" s="32">
        <f t="shared" si="4"/>
        <v>0</v>
      </c>
      <c r="AK73" s="32">
        <f t="shared" si="5"/>
        <v>0</v>
      </c>
      <c r="AL73" s="32">
        <f t="shared" si="6"/>
        <v>0</v>
      </c>
      <c r="AM73" s="32">
        <f t="shared" si="7"/>
        <v>0</v>
      </c>
    </row>
    <row r="74" spans="1:41" ht="54.95" customHeight="1">
      <c r="A74" s="15" t="s">
        <v>100</v>
      </c>
      <c r="B74" s="16" t="s">
        <v>101</v>
      </c>
      <c r="C74" s="10" t="s">
        <v>123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>
        <v>0</v>
      </c>
      <c r="AI74" s="32">
        <f t="shared" si="3"/>
        <v>0</v>
      </c>
      <c r="AJ74" s="32">
        <f t="shared" si="4"/>
        <v>0</v>
      </c>
      <c r="AK74" s="32">
        <f t="shared" si="5"/>
        <v>0</v>
      </c>
      <c r="AL74" s="32">
        <f t="shared" si="6"/>
        <v>0</v>
      </c>
      <c r="AM74" s="32">
        <f t="shared" si="7"/>
        <v>0</v>
      </c>
    </row>
    <row r="75" spans="1:41" ht="54.95" customHeight="1">
      <c r="A75" s="15" t="s">
        <v>102</v>
      </c>
      <c r="B75" s="16" t="s">
        <v>103</v>
      </c>
      <c r="C75" s="10" t="s">
        <v>123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32">
        <f t="shared" si="3"/>
        <v>0</v>
      </c>
      <c r="AJ75" s="32">
        <f t="shared" si="4"/>
        <v>0</v>
      </c>
      <c r="AK75" s="32">
        <f t="shared" si="5"/>
        <v>0</v>
      </c>
      <c r="AL75" s="32">
        <f t="shared" si="6"/>
        <v>0</v>
      </c>
      <c r="AM75" s="32">
        <f t="shared" si="7"/>
        <v>0</v>
      </c>
    </row>
    <row r="76" spans="1:41" ht="54.95" customHeight="1">
      <c r="A76" s="15" t="s">
        <v>104</v>
      </c>
      <c r="B76" s="16" t="s">
        <v>105</v>
      </c>
      <c r="C76" s="10" t="s">
        <v>123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f t="shared" si="3"/>
        <v>0</v>
      </c>
      <c r="AJ76" s="32">
        <f t="shared" si="4"/>
        <v>0</v>
      </c>
      <c r="AK76" s="32">
        <f t="shared" si="5"/>
        <v>0</v>
      </c>
      <c r="AL76" s="32">
        <f t="shared" si="6"/>
        <v>0</v>
      </c>
      <c r="AM76" s="32">
        <f t="shared" si="7"/>
        <v>0</v>
      </c>
    </row>
    <row r="77" spans="1:41" ht="54.95" customHeight="1">
      <c r="A77" s="15" t="s">
        <v>106</v>
      </c>
      <c r="B77" s="16" t="s">
        <v>107</v>
      </c>
      <c r="C77" s="10" t="s">
        <v>123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f t="shared" si="3"/>
        <v>0</v>
      </c>
      <c r="AJ77" s="32">
        <f t="shared" si="4"/>
        <v>0</v>
      </c>
      <c r="AK77" s="32">
        <f t="shared" si="5"/>
        <v>0</v>
      </c>
      <c r="AL77" s="32">
        <f t="shared" si="6"/>
        <v>0</v>
      </c>
      <c r="AM77" s="32">
        <f t="shared" si="7"/>
        <v>0</v>
      </c>
    </row>
    <row r="78" spans="1:41" ht="54.95" customHeight="1">
      <c r="A78" s="15" t="s">
        <v>36</v>
      </c>
      <c r="B78" s="16" t="s">
        <v>108</v>
      </c>
      <c r="C78" s="10" t="s">
        <v>123</v>
      </c>
      <c r="D78" s="32">
        <f>SUM(D79:D80)</f>
        <v>0</v>
      </c>
      <c r="E78" s="32">
        <f t="shared" ref="E78:AH78" si="101">SUM(E79:E80)</f>
        <v>0</v>
      </c>
      <c r="F78" s="32">
        <f t="shared" si="101"/>
        <v>0</v>
      </c>
      <c r="G78" s="32">
        <f t="shared" si="101"/>
        <v>0</v>
      </c>
      <c r="H78" s="32">
        <f t="shared" si="101"/>
        <v>0</v>
      </c>
      <c r="I78" s="32">
        <f t="shared" si="101"/>
        <v>0</v>
      </c>
      <c r="J78" s="32">
        <f t="shared" si="101"/>
        <v>0</v>
      </c>
      <c r="K78" s="32">
        <f t="shared" si="101"/>
        <v>0</v>
      </c>
      <c r="L78" s="32">
        <f t="shared" si="101"/>
        <v>0</v>
      </c>
      <c r="M78" s="32">
        <f t="shared" si="101"/>
        <v>0</v>
      </c>
      <c r="N78" s="32">
        <f t="shared" si="101"/>
        <v>0</v>
      </c>
      <c r="O78" s="32">
        <f t="shared" si="101"/>
        <v>0</v>
      </c>
      <c r="P78" s="32">
        <f t="shared" si="101"/>
        <v>0</v>
      </c>
      <c r="Q78" s="32">
        <f t="shared" si="101"/>
        <v>0</v>
      </c>
      <c r="R78" s="32">
        <f t="shared" si="101"/>
        <v>0</v>
      </c>
      <c r="S78" s="32">
        <f t="shared" si="101"/>
        <v>0</v>
      </c>
      <c r="T78" s="32">
        <f t="shared" si="101"/>
        <v>0</v>
      </c>
      <c r="U78" s="32">
        <f t="shared" si="101"/>
        <v>0</v>
      </c>
      <c r="V78" s="32">
        <f t="shared" si="101"/>
        <v>0</v>
      </c>
      <c r="W78" s="32">
        <f t="shared" si="101"/>
        <v>0</v>
      </c>
      <c r="X78" s="32">
        <f t="shared" si="101"/>
        <v>0</v>
      </c>
      <c r="Y78" s="32">
        <f t="shared" si="101"/>
        <v>0</v>
      </c>
      <c r="Z78" s="32">
        <f t="shared" si="101"/>
        <v>0</v>
      </c>
      <c r="AA78" s="32">
        <f t="shared" si="101"/>
        <v>0</v>
      </c>
      <c r="AB78" s="32">
        <f t="shared" si="101"/>
        <v>0</v>
      </c>
      <c r="AC78" s="32">
        <f t="shared" si="101"/>
        <v>0</v>
      </c>
      <c r="AD78" s="32">
        <f t="shared" si="101"/>
        <v>0</v>
      </c>
      <c r="AE78" s="32">
        <f t="shared" si="101"/>
        <v>0</v>
      </c>
      <c r="AF78" s="32">
        <f t="shared" si="101"/>
        <v>0</v>
      </c>
      <c r="AG78" s="32">
        <f t="shared" si="101"/>
        <v>0</v>
      </c>
      <c r="AH78" s="32">
        <f t="shared" si="101"/>
        <v>0</v>
      </c>
      <c r="AI78" s="32">
        <f t="shared" si="3"/>
        <v>0</v>
      </c>
      <c r="AJ78" s="32">
        <f t="shared" si="4"/>
        <v>0</v>
      </c>
      <c r="AK78" s="32">
        <f t="shared" si="5"/>
        <v>0</v>
      </c>
      <c r="AL78" s="32">
        <f t="shared" si="6"/>
        <v>0</v>
      </c>
      <c r="AM78" s="32">
        <f t="shared" si="7"/>
        <v>0</v>
      </c>
    </row>
    <row r="79" spans="1:41" ht="54.95" customHeight="1">
      <c r="A79" s="15" t="s">
        <v>54</v>
      </c>
      <c r="B79" s="16" t="s">
        <v>109</v>
      </c>
      <c r="C79" s="10" t="s">
        <v>123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f t="shared" si="3"/>
        <v>0</v>
      </c>
      <c r="AJ79" s="32">
        <f t="shared" si="4"/>
        <v>0</v>
      </c>
      <c r="AK79" s="32">
        <f t="shared" si="5"/>
        <v>0</v>
      </c>
      <c r="AL79" s="32">
        <f t="shared" si="6"/>
        <v>0</v>
      </c>
      <c r="AM79" s="32">
        <f t="shared" si="7"/>
        <v>0</v>
      </c>
    </row>
    <row r="80" spans="1:41" ht="54.95" customHeight="1">
      <c r="A80" s="15" t="s">
        <v>55</v>
      </c>
      <c r="B80" s="16" t="s">
        <v>110</v>
      </c>
      <c r="C80" s="10" t="s">
        <v>123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  <c r="AI80" s="32">
        <f t="shared" si="3"/>
        <v>0</v>
      </c>
      <c r="AJ80" s="32">
        <f t="shared" si="4"/>
        <v>0</v>
      </c>
      <c r="AK80" s="32">
        <f t="shared" si="5"/>
        <v>0</v>
      </c>
      <c r="AL80" s="32">
        <f t="shared" si="6"/>
        <v>0</v>
      </c>
      <c r="AM80" s="32">
        <f t="shared" si="7"/>
        <v>0</v>
      </c>
    </row>
    <row r="81" spans="1:41" ht="54.95" customHeight="1">
      <c r="A81" s="15" t="s">
        <v>111</v>
      </c>
      <c r="B81" s="16" t="s">
        <v>112</v>
      </c>
      <c r="C81" s="10" t="s">
        <v>123</v>
      </c>
      <c r="D81" s="32">
        <f>SUM(D82:D83)</f>
        <v>0</v>
      </c>
      <c r="E81" s="32">
        <f t="shared" ref="E81:AH81" si="102">SUM(E82:E83)</f>
        <v>0</v>
      </c>
      <c r="F81" s="32">
        <f t="shared" si="102"/>
        <v>0</v>
      </c>
      <c r="G81" s="32">
        <f t="shared" si="102"/>
        <v>0</v>
      </c>
      <c r="H81" s="32">
        <f t="shared" si="102"/>
        <v>0</v>
      </c>
      <c r="I81" s="32">
        <f t="shared" si="102"/>
        <v>0</v>
      </c>
      <c r="J81" s="32">
        <f t="shared" si="102"/>
        <v>0</v>
      </c>
      <c r="K81" s="32">
        <f t="shared" si="102"/>
        <v>0</v>
      </c>
      <c r="L81" s="32">
        <f t="shared" si="102"/>
        <v>0</v>
      </c>
      <c r="M81" s="32">
        <f t="shared" si="102"/>
        <v>0</v>
      </c>
      <c r="N81" s="32">
        <f t="shared" si="102"/>
        <v>0</v>
      </c>
      <c r="O81" s="32">
        <f t="shared" si="102"/>
        <v>0</v>
      </c>
      <c r="P81" s="32">
        <f t="shared" si="102"/>
        <v>0</v>
      </c>
      <c r="Q81" s="32">
        <f t="shared" si="102"/>
        <v>0</v>
      </c>
      <c r="R81" s="32">
        <f t="shared" si="102"/>
        <v>0</v>
      </c>
      <c r="S81" s="32">
        <f t="shared" si="102"/>
        <v>0</v>
      </c>
      <c r="T81" s="32">
        <f t="shared" si="102"/>
        <v>0</v>
      </c>
      <c r="U81" s="32">
        <f t="shared" si="102"/>
        <v>0</v>
      </c>
      <c r="V81" s="32">
        <f t="shared" si="102"/>
        <v>0</v>
      </c>
      <c r="W81" s="32">
        <f t="shared" si="102"/>
        <v>0</v>
      </c>
      <c r="X81" s="32">
        <f t="shared" si="102"/>
        <v>0</v>
      </c>
      <c r="Y81" s="32">
        <f t="shared" si="102"/>
        <v>0</v>
      </c>
      <c r="Z81" s="32">
        <f t="shared" si="102"/>
        <v>0</v>
      </c>
      <c r="AA81" s="32">
        <f t="shared" si="102"/>
        <v>0</v>
      </c>
      <c r="AB81" s="32">
        <f t="shared" si="102"/>
        <v>0</v>
      </c>
      <c r="AC81" s="32">
        <f t="shared" si="102"/>
        <v>0</v>
      </c>
      <c r="AD81" s="32">
        <f t="shared" si="102"/>
        <v>0</v>
      </c>
      <c r="AE81" s="32">
        <f t="shared" si="102"/>
        <v>0</v>
      </c>
      <c r="AF81" s="32">
        <f t="shared" si="102"/>
        <v>0</v>
      </c>
      <c r="AG81" s="32">
        <f t="shared" si="102"/>
        <v>0</v>
      </c>
      <c r="AH81" s="32">
        <f t="shared" si="102"/>
        <v>0</v>
      </c>
      <c r="AI81" s="32">
        <f t="shared" si="3"/>
        <v>0</v>
      </c>
      <c r="AJ81" s="32">
        <f t="shared" si="4"/>
        <v>0</v>
      </c>
      <c r="AK81" s="32">
        <f t="shared" si="5"/>
        <v>0</v>
      </c>
      <c r="AL81" s="32">
        <f t="shared" si="6"/>
        <v>0</v>
      </c>
      <c r="AM81" s="32">
        <f t="shared" si="7"/>
        <v>0</v>
      </c>
    </row>
    <row r="82" spans="1:41" ht="54.95" customHeight="1">
      <c r="A82" s="15" t="s">
        <v>113</v>
      </c>
      <c r="B82" s="16" t="s">
        <v>114</v>
      </c>
      <c r="C82" s="10" t="s">
        <v>123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2">
        <v>0</v>
      </c>
      <c r="AG82" s="32">
        <v>0</v>
      </c>
      <c r="AH82" s="32">
        <v>0</v>
      </c>
      <c r="AI82" s="32">
        <f t="shared" si="3"/>
        <v>0</v>
      </c>
      <c r="AJ82" s="32">
        <f t="shared" si="4"/>
        <v>0</v>
      </c>
      <c r="AK82" s="32">
        <f t="shared" si="5"/>
        <v>0</v>
      </c>
      <c r="AL82" s="32">
        <f t="shared" si="6"/>
        <v>0</v>
      </c>
      <c r="AM82" s="32">
        <f t="shared" si="7"/>
        <v>0</v>
      </c>
    </row>
    <row r="83" spans="1:41" ht="54.95" customHeight="1">
      <c r="A83" s="15" t="s">
        <v>115</v>
      </c>
      <c r="B83" s="16" t="s">
        <v>116</v>
      </c>
      <c r="C83" s="10" t="s">
        <v>123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f t="shared" si="3"/>
        <v>0</v>
      </c>
      <c r="AJ83" s="32">
        <f t="shared" si="4"/>
        <v>0</v>
      </c>
      <c r="AK83" s="32">
        <f t="shared" si="5"/>
        <v>0</v>
      </c>
      <c r="AL83" s="32">
        <f t="shared" si="6"/>
        <v>0</v>
      </c>
      <c r="AM83" s="32">
        <f t="shared" si="7"/>
        <v>0</v>
      </c>
    </row>
    <row r="84" spans="1:41" ht="54.95" customHeight="1">
      <c r="A84" s="15" t="s">
        <v>117</v>
      </c>
      <c r="B84" s="16" t="s">
        <v>118</v>
      </c>
      <c r="C84" s="10" t="s">
        <v>123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f t="shared" si="3"/>
        <v>0</v>
      </c>
      <c r="AJ84" s="32">
        <f t="shared" si="4"/>
        <v>0</v>
      </c>
      <c r="AK84" s="32">
        <f t="shared" si="5"/>
        <v>0</v>
      </c>
      <c r="AL84" s="32">
        <f t="shared" si="6"/>
        <v>0</v>
      </c>
      <c r="AM84" s="32">
        <f t="shared" si="7"/>
        <v>0</v>
      </c>
    </row>
    <row r="85" spans="1:41" ht="54.95" customHeight="1">
      <c r="A85" s="15" t="s">
        <v>119</v>
      </c>
      <c r="B85" s="16" t="s">
        <v>120</v>
      </c>
      <c r="C85" s="10" t="s">
        <v>123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f t="shared" ref="AI85:AI86" si="103">SUM(J85,O85,T85,Y85,AD85)</f>
        <v>0</v>
      </c>
      <c r="AJ85" s="32">
        <f t="shared" ref="AJ85:AJ86" si="104">SUM(K85,P85,U85,Z85,AE85)</f>
        <v>0</v>
      </c>
      <c r="AK85" s="32">
        <f t="shared" ref="AK85:AK86" si="105">SUM(L85,Q85,V85,AA85,AF85)</f>
        <v>0</v>
      </c>
      <c r="AL85" s="32">
        <f t="shared" ref="AL85:AL86" si="106">SUM(M85,R85,W85,AB85,AG85)</f>
        <v>0</v>
      </c>
      <c r="AM85" s="32">
        <f t="shared" ref="AM85:AM86" si="107">SUM(N85,S85,X85,AC85,AH85)</f>
        <v>0</v>
      </c>
    </row>
    <row r="86" spans="1:41" ht="54.95" customHeight="1">
      <c r="A86" s="15" t="s">
        <v>121</v>
      </c>
      <c r="B86" s="16" t="s">
        <v>122</v>
      </c>
      <c r="C86" s="10" t="s">
        <v>123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32">
        <f t="shared" si="103"/>
        <v>0</v>
      </c>
      <c r="AJ86" s="32">
        <f t="shared" si="104"/>
        <v>0</v>
      </c>
      <c r="AK86" s="32">
        <f t="shared" si="105"/>
        <v>0</v>
      </c>
      <c r="AL86" s="32">
        <f t="shared" si="106"/>
        <v>0</v>
      </c>
      <c r="AM86" s="32">
        <f t="shared" si="107"/>
        <v>0</v>
      </c>
    </row>
    <row r="87" spans="1:41" s="3" customFormat="1" ht="54.95" customHeight="1">
      <c r="A87" s="15" t="s">
        <v>121</v>
      </c>
      <c r="B87" s="30" t="s">
        <v>177</v>
      </c>
      <c r="C87" s="31" t="s">
        <v>149</v>
      </c>
      <c r="D87" s="21" t="s">
        <v>186</v>
      </c>
      <c r="E87" s="32">
        <v>0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v>0</v>
      </c>
      <c r="AG87" s="32">
        <v>0</v>
      </c>
      <c r="AH87" s="32">
        <v>0</v>
      </c>
      <c r="AI87" s="32">
        <f t="shared" ref="AI87:AM90" si="108">SUM(J87,O87,T87,Y87,AD87)</f>
        <v>0</v>
      </c>
      <c r="AJ87" s="32">
        <f t="shared" si="108"/>
        <v>0</v>
      </c>
      <c r="AK87" s="32">
        <f t="shared" si="108"/>
        <v>0</v>
      </c>
      <c r="AL87" s="32">
        <f t="shared" si="108"/>
        <v>0</v>
      </c>
      <c r="AM87" s="32">
        <f t="shared" si="108"/>
        <v>0</v>
      </c>
      <c r="AN87" s="2"/>
      <c r="AO87" s="2"/>
    </row>
    <row r="88" spans="1:41" s="3" customFormat="1" ht="54.95" customHeight="1">
      <c r="A88" s="15" t="s">
        <v>121</v>
      </c>
      <c r="B88" s="30" t="s">
        <v>178</v>
      </c>
      <c r="C88" s="31" t="s">
        <v>150</v>
      </c>
      <c r="D88" s="21" t="s">
        <v>126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2">
        <v>0</v>
      </c>
      <c r="AE88" s="32">
        <v>0</v>
      </c>
      <c r="AF88" s="32">
        <v>0</v>
      </c>
      <c r="AG88" s="32">
        <v>0</v>
      </c>
      <c r="AH88" s="32">
        <v>0</v>
      </c>
      <c r="AI88" s="32">
        <f t="shared" si="108"/>
        <v>0</v>
      </c>
      <c r="AJ88" s="32">
        <f t="shared" si="108"/>
        <v>0</v>
      </c>
      <c r="AK88" s="32">
        <f t="shared" si="108"/>
        <v>0</v>
      </c>
      <c r="AL88" s="32">
        <f t="shared" si="108"/>
        <v>0</v>
      </c>
      <c r="AM88" s="32">
        <f t="shared" si="108"/>
        <v>0</v>
      </c>
      <c r="AN88" s="2"/>
      <c r="AO88" s="2"/>
    </row>
    <row r="89" spans="1:41" s="3" customFormat="1" ht="54.95" customHeight="1">
      <c r="A89" s="15" t="s">
        <v>121</v>
      </c>
      <c r="B89" s="30" t="s">
        <v>179</v>
      </c>
      <c r="C89" s="31" t="s">
        <v>151</v>
      </c>
      <c r="D89" s="21" t="s">
        <v>186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0</v>
      </c>
      <c r="AG89" s="32">
        <v>0</v>
      </c>
      <c r="AH89" s="32">
        <v>0</v>
      </c>
      <c r="AI89" s="32">
        <f t="shared" si="108"/>
        <v>0</v>
      </c>
      <c r="AJ89" s="32">
        <f t="shared" si="108"/>
        <v>0</v>
      </c>
      <c r="AK89" s="32">
        <f t="shared" si="108"/>
        <v>0</v>
      </c>
      <c r="AL89" s="32">
        <f t="shared" si="108"/>
        <v>0</v>
      </c>
      <c r="AM89" s="32">
        <f t="shared" si="108"/>
        <v>0</v>
      </c>
      <c r="AN89" s="2"/>
      <c r="AO89" s="2"/>
    </row>
    <row r="90" spans="1:41" s="3" customFormat="1" ht="54.95" customHeight="1">
      <c r="A90" s="15" t="s">
        <v>121</v>
      </c>
      <c r="B90" s="30" t="s">
        <v>180</v>
      </c>
      <c r="C90" s="31" t="s">
        <v>153</v>
      </c>
      <c r="D90" s="21" t="s">
        <v>186</v>
      </c>
      <c r="E90" s="32">
        <v>0</v>
      </c>
      <c r="F90" s="32">
        <v>0</v>
      </c>
      <c r="G90" s="32">
        <v>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  <c r="S90" s="32">
        <v>0</v>
      </c>
      <c r="T90" s="32">
        <v>0</v>
      </c>
      <c r="U90" s="32">
        <v>0</v>
      </c>
      <c r="V90" s="32">
        <v>0</v>
      </c>
      <c r="W90" s="32">
        <v>0</v>
      </c>
      <c r="X90" s="32">
        <v>0</v>
      </c>
      <c r="Y90" s="32">
        <v>0</v>
      </c>
      <c r="Z90" s="32">
        <v>0</v>
      </c>
      <c r="AA90" s="32">
        <v>0</v>
      </c>
      <c r="AB90" s="32">
        <v>0</v>
      </c>
      <c r="AC90" s="32">
        <v>0</v>
      </c>
      <c r="AD90" s="32">
        <v>0</v>
      </c>
      <c r="AE90" s="32">
        <v>0</v>
      </c>
      <c r="AF90" s="32">
        <v>0</v>
      </c>
      <c r="AG90" s="32">
        <v>0</v>
      </c>
      <c r="AH90" s="32">
        <v>0</v>
      </c>
      <c r="AI90" s="32">
        <f t="shared" si="108"/>
        <v>0</v>
      </c>
      <c r="AJ90" s="32">
        <f t="shared" si="108"/>
        <v>0</v>
      </c>
      <c r="AK90" s="32">
        <f t="shared" si="108"/>
        <v>0</v>
      </c>
      <c r="AL90" s="32">
        <f t="shared" si="108"/>
        <v>0</v>
      </c>
      <c r="AM90" s="32">
        <f t="shared" si="108"/>
        <v>0</v>
      </c>
      <c r="AN90" s="2"/>
      <c r="AO90" s="2"/>
    </row>
  </sheetData>
  <mergeCells count="27">
    <mergeCell ref="E15:I16"/>
    <mergeCell ref="E17:I17"/>
    <mergeCell ref="A15:A18"/>
    <mergeCell ref="A9:AM9"/>
    <mergeCell ref="A6:AM6"/>
    <mergeCell ref="A7:AM7"/>
    <mergeCell ref="Y16:AC16"/>
    <mergeCell ref="Y17:AC17"/>
    <mergeCell ref="A13:DI13"/>
    <mergeCell ref="A11:AM11"/>
    <mergeCell ref="A12:AM12"/>
    <mergeCell ref="A4:AM4"/>
    <mergeCell ref="AD16:AH16"/>
    <mergeCell ref="AI16:AM16"/>
    <mergeCell ref="J17:N17"/>
    <mergeCell ref="AI17:AM17"/>
    <mergeCell ref="A14:AH14"/>
    <mergeCell ref="AD17:AH17"/>
    <mergeCell ref="J15:AM15"/>
    <mergeCell ref="J16:N16"/>
    <mergeCell ref="D15:D18"/>
    <mergeCell ref="C15:C18"/>
    <mergeCell ref="B15:B18"/>
    <mergeCell ref="O16:S16"/>
    <mergeCell ref="O17:S17"/>
    <mergeCell ref="T16:X16"/>
    <mergeCell ref="T17:X17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36" fitToHeight="0" orientation="landscape" r:id="rId1"/>
  <rowBreaks count="1" manualBreakCount="1">
    <brk id="48" max="38" man="1"/>
  </rowBreaks>
  <ignoredErrors>
    <ignoredError sqref="D81:AH81 E27:AH27" formulaRange="1"/>
    <ignoredError sqref="E19:AC19 AD19:AM19 A56" twoDigitTextYear="1"/>
    <ignoredError sqref="A20" numberStoredAsText="1"/>
    <ignoredError sqref="AI58:AM5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2017-07-26T09:52:37Z</cp:lastPrinted>
  <dcterms:created xsi:type="dcterms:W3CDTF">2009-07-27T10:10:26Z</dcterms:created>
  <dcterms:modified xsi:type="dcterms:W3CDTF">2026-04-24T12:46:08Z</dcterms:modified>
</cp:coreProperties>
</file>